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235F1770-1D9C-9444-9263-84E321E6CC08}"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Impl_SVCA" sheetId="1" r:id="rId4"/>
    <sheet name="Impl_SVCA_REPORTE" sheetId="6" r:id="rId5"/>
  </sheets>
  <externalReferences>
    <externalReference r:id="rId6"/>
    <externalReference r:id="rId7"/>
    <externalReference r:id="rId8"/>
    <externalReference r:id="rId9"/>
  </externalReferences>
  <definedNames>
    <definedName name="_Toc467769473" localSheetId="4">Impl_SVCA_REPORTE!#REF!</definedName>
    <definedName name="acumula" localSheetId="4">[1]Listas!$B$36:$B$40</definedName>
    <definedName name="acumula">Listas!$B$36:$B$40</definedName>
    <definedName name="_xlnm.Print_Area" localSheetId="3">HM_Impl_SVCA!$B$1:$Q$71</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HM_Impl_SVCA!$1:$7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6" l="1"/>
  <c r="H35" i="6"/>
  <c r="G34" i="6"/>
  <c r="G35" i="6"/>
  <c r="G36" i="6"/>
  <c r="G37" i="6"/>
  <c r="H36" i="6"/>
  <c r="H37" i="6"/>
  <c r="F35" i="6"/>
  <c r="F36" i="6"/>
  <c r="F37" i="6"/>
  <c r="E35" i="6"/>
  <c r="E36" i="6"/>
  <c r="E37" i="6"/>
  <c r="E34" i="6"/>
  <c r="F34" i="6"/>
  <c r="C35" i="6"/>
  <c r="C36" i="6"/>
  <c r="C37" i="6"/>
  <c r="C34" i="6"/>
  <c r="AF13" i="6"/>
  <c r="W13" i="6"/>
  <c r="M13" i="6"/>
  <c r="B4" i="6"/>
  <c r="I14" i="6"/>
  <c r="H13" i="6" l="1"/>
  <c r="I34" i="6"/>
  <c r="AF34" i="6" s="1"/>
  <c r="AI34" i="6" s="1"/>
  <c r="AE34" i="6"/>
  <c r="AD34" i="6"/>
  <c r="AG34" i="6" l="1"/>
  <c r="C16" i="6" l="1"/>
  <c r="AG14" i="6"/>
  <c r="X14" i="6"/>
  <c r="N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<sst xmlns="http://schemas.openxmlformats.org/spreadsheetml/2006/main" count="400" uniqueCount="293">
  <si>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</si>
  <si>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</si>
  <si>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</si>
  <si>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</si>
  <si>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</si>
  <si>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</si>
  <si>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</si>
  <si>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</si>
  <si>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</si>
  <si>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</si>
  <si>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</si>
  <si>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</si>
  <si>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</si>
  <si>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</si>
  <si>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</si>
  <si>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</si>
  <si>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</si>
  <si>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</si>
  <si>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</si>
  <si>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</si>
  <si>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</si>
  <si>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</si>
  <si>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</si>
  <si>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</si>
  <si>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</si>
  <si>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</si>
  <si>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</si>
  <si>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</si>
  <si>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</si>
  <si>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</si>
  <si>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</si>
  <si>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</si>
  <si>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</si>
  <si>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</si>
  <si>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</si>
  <si>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</si>
  <si>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</si>
  <si>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</si>
  <si>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</si>
  <si>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</si>
  <si>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</si>
  <si>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</si>
  <si>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</si>
  <si>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</si>
  <si>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</si>
  <si>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</si>
  <si>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</si>
  <si>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</si>
  <si>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</si>
  <si>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</si>
  <si>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</si>
  <si>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</si>
  <si>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</si>
  <si>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</si>
  <si>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</si>
  <si>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</si>
  <si>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</si>
  <si>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</si>
  <si>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</si>
  <si>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</si>
  <si>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</si>
  <si>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</si>
  <si>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</si>
  <si>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</si>
  <si>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</si>
  <si>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</si>
  <si>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</si>
  <si>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</si>
  <si>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</si>
  <si>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</si>
  <si>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</si>
  <si>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</si>
  <si>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</si>
  <si>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</si>
  <si>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</si>
  <si>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</si>
  <si>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</si>
  <si>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</si>
  <si>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</si>
  <si>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</si>
  <si>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</si>
  <si>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</si>
  <si>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</si>
  <si>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</si>
  <si>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</si>
  <si>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</si>
  <si>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</si>
  <si>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</si>
  <si>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</si>
  <si>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</si>
  <si>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</si>
  <si>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</si>
  <si>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</si>
  <si>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</si>
  <si>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</si>
  <si>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</si>
  <si>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</si>
  <si>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</si>
  <si>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</si>
  <si>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</si>
  <si>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</si>
  <si>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</si>
  <si>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</si>
  <si>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</si>
  <si>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</si>
  <si>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</si>
  <si>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</si>
  <si>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</si>
  <si>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</si>
  <si>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</si>
  <si>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</si>
  <si>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</si>
  <si>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</si>
  <si>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</si>
  <si>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</si>
  <si>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</si>
  <si>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</si>
  <si>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</si>
  <si>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</si>
  <si>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</si>
  <si>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</si>
  <si>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</si>
  <si>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</si>
  <si>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</si>
  <si>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</si>
  <si>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</si>
  <si>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</si>
  <si>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</si>
  <si>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</si>
  <si>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</si>
  <si>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</si>
  <si>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</si>
  <si>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</si>
  <si>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</si>
  <si>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</si>
  <si>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</si>
  <si>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</si>
  <si>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</si>
  <si>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</si>
  <si>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</si>
  <si>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</si>
  <si>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</si>
  <si>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</si>
  <si>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</si>
  <si>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</si>
  <si>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</si>
  <si>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</si>
  <si>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</si>
  <si>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</si>
  <si>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</si>
  <si>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</si>
  <si>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</si>
  <si>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</si>
  <si>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</si>
  <si>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</si>
  <si>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</si>
  <si>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</si>
  <si>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</si>
  <si>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</si>
  <si>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</si>
  <si>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</si>
  <si>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</si>
  <si>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</si>
  <si>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</si>
  <si>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</si>
  <si>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</si>
  <si>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</si>
  <si>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</si>
  <si>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</si>
  <si>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</si>
  <si>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</si>
  <si>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</si>
  <si>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</si>
  <si>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</si>
  <si>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</si>
  <si>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</si>
  <si>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</si>
  <si>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</si>
  <si>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</si>
  <si>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</si>
  <si>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</si>
  <si>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</si>
  <si>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</si>
  <si>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</si>
  <si>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</si>
  <si>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</si>
  <si>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</si>
  <si>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</si>
  <si>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</si>
  <si>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</si>
  <si>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</si>
  <si>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</si>
  <si>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</si>
  <si>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</si>
  <si>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</si>
  <si>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</si>
  <si>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</si>
  <si>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</si>
  <si>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</si>
  <si>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</si>
  <si>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</si>
  <si>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</si>
  <si>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</si>
  <si>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</si>
  <si>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</si>
  <si>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</si>
  <si>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</si>
  <si>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Dirección de Asuntos Ambientales, Sectorial y Urbana – DAASU.</t>
  </si>
  <si>
    <t xml:space="preserve">info@minambiente.gov.co </t>
  </si>
  <si>
    <t xml:space="preserve">Conmutador: +57 6013323821, Whatsapp: +57 3102213891
Línea gratuita nacional: 018000919301
Línea Celular: +57 3133463676											</t>
  </si>
  <si>
    <t>No aplica</t>
  </si>
  <si>
    <t>1.13</t>
  </si>
  <si>
    <t>Ley 99 de 1993, artículo 31</t>
  </si>
  <si>
    <t>Funciones de las Corporaciones Autónomas Regionales en materia de evaluación, control y seguimiento ambiental.</t>
  </si>
  <si>
    <t xml:space="preserve">Decreto 1076 de 2015, artículo 2.2.5.1.6.2. </t>
  </si>
  <si>
    <t>Funciones de las autoridades ambientales en relación con la calidad del aire y el control de la contaminación atmosférica.</t>
  </si>
  <si>
    <t>Resolución 2254 de 2017, artículos 5, 24 y 25.</t>
  </si>
  <si>
    <t xml:space="preserve">Establece disposiciones relacionadas con la operación de los Sistemas de Vigilancia de la Calidad del Aire (SVCA), la elaboración y publicación del informe anual sobre el estado de la calidad del aire ambiente y el reporte de información al Subsistema de Información sobre Calidad del Aire (SISAIRE).
</t>
  </si>
  <si>
    <t>Resolución 650 de 2010</t>
  </si>
  <si>
    <t>Modificada por la Resolución 2154 de 2010. Adopta el Protocolo para el Monitoreo y Seguimiento de la Calidad del Aire (PMSCA), compuesto por los manuales de diseño y operación de los Sistemas de Vigilancia de la Calidad del Aire (SVCA).</t>
  </si>
  <si>
    <t>2.5.1. Otra  Cuál</t>
  </si>
  <si>
    <t>Indicadores Mínimos de Gestión de las Corporaciones Autónomas Regionales y de Desarrollo Sostenible.
Registros administrativos del Subsistema de Información sobre Calidad del Aire (SISAIRE) y de las autoridades ambientales competentes.</t>
  </si>
  <si>
    <t>2.10. Metodología de cálculo</t>
  </si>
  <si>
    <t>2.13.1. Otra Cuál?</t>
  </si>
  <si>
    <t>Jurisdicción Autoridad Ambiental</t>
  </si>
  <si>
    <r>
      <rPr>
        <b/>
        <sz val="10"/>
        <rFont val="Arial Narrow"/>
        <family val="2"/>
      </rPr>
      <t>Aire ambiente:</t>
    </r>
    <r>
      <rPr>
        <sz val="10"/>
        <rFont val="Arial Narrow"/>
        <family val="2"/>
      </rPr>
      <t xml:space="preserve"> Porción no confinada de la atmósfera terrestre, distinta del aire presente en espacios interiores (como edificaciones y vehículos), o ambientes laborales sujetos de regulación ocupacional. Constituye el ámbito de aplicación de la regulación ambiental asociada a la gestión integral de la calidad del aire ambiente. Adoptado de (US EPA, 2025a; WHO, 2024).
</t>
    </r>
    <r>
      <rPr>
        <b/>
        <sz val="10"/>
        <rFont val="Arial Narrow"/>
        <family val="2"/>
      </rPr>
      <t>Contaminación atmosférica:</t>
    </r>
    <r>
      <rPr>
        <sz val="10"/>
        <rFont val="Arial Narrow"/>
        <family val="2"/>
      </rPr>
      <t xml:space="preserve"> Es el fenómeno de acumulación o de concentración de contaminantes en el aire (Decreto 1076 de 2015, “Por medio del cual se expide el Decreto Único Reglamentario del Sector Ambiente y Desarrollo Sostenible”., 2015).
</t>
    </r>
    <r>
      <rPr>
        <b/>
        <sz val="10"/>
        <rFont val="Arial Narrow"/>
        <family val="2"/>
      </rPr>
      <t>Contaminantes criterio:</t>
    </r>
    <r>
      <rPr>
        <sz val="10"/>
        <rFont val="Arial Narrow"/>
        <family val="2"/>
      </rPr>
      <t xml:space="preserve"> Conjunto de contaminantes atmosféricos objeto de regulación y monitoreo sistemático debido a sus conocidos y documentados efectos adversos sobre la salud pública y el ambiente. Los contaminantes criterio son material particulado (PM10 y PM2,5), ozono (O3), dióxido de azufre (SO2), dióxido de nitrógeno (NO2), monóxido de carbono (CO) y plomo (Pb). Adoptado de (Resolución 2254 de 2017, “Por la cual se adopta la norma de calidad del aire ambiente y se dictan otras disposiciones”., 2017; WHO, 2021).
</t>
    </r>
    <r>
      <rPr>
        <b/>
        <sz val="10"/>
        <rFont val="Arial Narrow"/>
        <family val="2"/>
      </rPr>
      <t>Contaminantes:</t>
    </r>
    <r>
      <rPr>
        <sz val="10"/>
        <rFont val="Arial Narrow"/>
        <family val="2"/>
      </rPr>
      <t xml:space="preserve"> Son fenómenos físicos, o sustancias, o elementos en estado sólido, líquido o gaseoso, causantes de efectos adversos en el medio ambiente, los recursos naturales renovables y la salud humana que solos, o en combinación, o como productos de reacción, se emiten al aire como resultado de actividades humanas, de causas naturales, o de una combinación de éstas (Decreto 1076 de 2015, “Por medio del cual se expide el Decreto Único Reglamentario del Sector Ambiente y Desarrollo Sostenible”., 2015).</t>
    </r>
  </si>
  <si>
    <r>
      <rPr>
        <b/>
        <sz val="10"/>
        <rFont val="Arial Narrow"/>
        <family val="2"/>
      </rPr>
      <t>Estación de monitoreo:</t>
    </r>
    <r>
      <rPr>
        <sz val="10"/>
        <rFont val="Arial Narrow"/>
        <family val="2"/>
      </rPr>
      <t xml:space="preserve"> Instalación fija o móvil diseñada específicamente para medir y registrar, de manera continua o periódica, niveles de contaminantes atmosféricos y parámetros meteorológicos en un área específica. Adaptado de (Minambiente, 2010a; US EPA, 2025b).
</t>
    </r>
    <r>
      <rPr>
        <b/>
        <sz val="10"/>
        <rFont val="Arial Narrow"/>
        <family val="2"/>
      </rPr>
      <t>Norma de calidad del aire o nivel de inmisión:</t>
    </r>
    <r>
      <rPr>
        <sz val="10"/>
        <rFont val="Arial Narrow"/>
        <family val="2"/>
      </rPr>
      <t xml:space="preserve"> Es el nivel de concentración legalmente permisible de sustancias o fenómenos contaminantes presentes en el aire, establecido por el Ministerio de Ambiente y Desarrollo Sostenible, con el fin de preservar la buena calidad del medio ambiente, los recursos naturales renovables y la salud humana (Decreto 1076 de 2015, “Por medio del cual se expide el Decreto Único Reglamentario del Sector Ambiente y Desarrollo Sostenible”., 2015).
</t>
    </r>
    <r>
      <rPr>
        <b/>
        <sz val="10"/>
        <rFont val="Arial Narrow"/>
        <family val="2"/>
      </rPr>
      <t xml:space="preserve">PMSCA: </t>
    </r>
    <r>
      <rPr>
        <sz val="10"/>
        <rFont val="Arial Narrow"/>
        <family val="2"/>
      </rPr>
      <t xml:space="preserve">Protocolo para el Monitoreo y Seguimiento de la Calidad del Aire. Documento que establece las directrices, metodologías y procedimientos necesarios para llevar a cabo las actividades de monitoreo y seguimiento de la calidad del aire en el territorio nacional. Está compuesto por el Manual de Diseño de Sistemas de Vigilancia de la Calidad del Aire y el Manual de Operación de Sistemas de Vigilancia de la Calidad del Aire. Adaptado de (Minambiente, 2010a, 2010b).
</t>
    </r>
    <r>
      <rPr>
        <b/>
        <sz val="10"/>
        <rFont val="Arial Narrow"/>
        <family val="2"/>
      </rPr>
      <t>SISAIRE:</t>
    </r>
    <r>
      <rPr>
        <sz val="10"/>
        <rFont val="Arial Narrow"/>
        <family val="2"/>
      </rPr>
      <t xml:space="preserve"> Subsistema de Información sobre Calidad del Aire. Administrado por el IDEAM, el SISAIRE es la plataforma nacional oficial para la gestión integral de datos sobre calidad del aire en Colombia. A través de su entorno web, SISAIRE recopila, centraliza y consolida datos generados por los Sistemas de Vigilancia de la Calidad del Aire (SVCA). En este sentido, el SISAIRE constituye la fuente oficial de datos para el diseño, formulación, evaluación y actualización de políticas públicas orientadas a la prevención, reducción y control de la contaminación atmosférica. Adaptado de (IDEAM &amp; Minambiente, 2025b; Resolución 0651 de 2010, “Por la cual se crea el Subsistema de Información sobre Calidad del Aire - SISAIRE”., 2010).
</t>
    </r>
    <r>
      <rPr>
        <b/>
        <sz val="10"/>
        <rFont val="Arial Narrow"/>
        <family val="2"/>
      </rPr>
      <t xml:space="preserve">SVCA: </t>
    </r>
    <r>
      <rPr>
        <sz val="10"/>
        <rFont val="Arial Narrow"/>
        <family val="2"/>
      </rPr>
      <t xml:space="preserve">Sistema de Vigilancia de la Calidad del Aire. Conjunto integrado de recursos técnicos, metodológicos y operativos destinados a la medición, registro, procesamiento, análisis y reporte de información de calidad del aire (comportamiento espaciotemporal de concentraciones de contaminantes atmosféricos y variables meteorológicas). Su propósito es generar información oportuna y confiable para la toma de decisiones en relación con la gestión integral del recurso aire. Adaptado de (Minambiente, 2010a).
</t>
    </r>
    <r>
      <rPr>
        <b/>
        <sz val="10"/>
        <rFont val="Arial Narrow"/>
        <family val="2"/>
      </rPr>
      <t xml:space="preserve">SVCA Automáticos: </t>
    </r>
    <r>
      <rPr>
        <sz val="10"/>
        <rFont val="Arial Narrow"/>
        <family val="2"/>
      </rPr>
      <t>SVCA conformado por tecnologías de medición automática. Su operación comprende tres etapas principales: (i) muestreo y adquisición de datos, (ii) procesamiento, validación y almacenamiento de información, y (iii) transmisión de resultados. Estas etapas se fundamentan en dos componentes operativos esenciales: el mantenimiento preventivo y correctivo de los analizadores, y el aseguramiento y control de la calidad de los datos. Adaptado de (Minambiente, 2010a).</t>
    </r>
  </si>
  <si>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</si>
  <si>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</si>
  <si>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</si>
  <si>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Johan Sebastian Vanegas Gracia</t>
  </si>
  <si>
    <t>Dirección de Asuntos Ambientales Sectorial y Urbana</t>
  </si>
  <si>
    <t>Profesional</t>
  </si>
  <si>
    <t>jsvanegas@minambiente.gov.co</t>
  </si>
  <si>
    <t>Ministerio de Ambiente y Desarrollo Sostenible</t>
  </si>
  <si>
    <t>+57 601 3323400</t>
  </si>
  <si>
    <t>5.2.  Datos del responsable de la validación de la información en la ficha técnica</t>
  </si>
  <si>
    <t>Yiovani Palechor Mopan</t>
  </si>
  <si>
    <t>Director</t>
  </si>
  <si>
    <t>ypalechor@minambiente.gov.co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</si>
  <si>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</si>
  <si>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</si>
  <si>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</si>
  <si>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</si>
  <si>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</si>
  <si>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</si>
  <si>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</si>
  <si>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</si>
  <si>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</si>
  <si>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</si>
  <si>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</si>
  <si>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NO APLICA</t>
  </si>
  <si>
    <t xml:space="preserve">¿El indicador no se reporta por limitaciones de información disponible? </t>
  </si>
  <si>
    <t>SI SE REPORTA</t>
  </si>
  <si>
    <t>NO SE REPORTA</t>
  </si>
  <si>
    <t xml:space="preserve">Observaciones </t>
  </si>
  <si>
    <t>INDICADOR 1.13 – Implementación de Sistemas de Vigilancia de Calidad del Aire (SVCA)</t>
  </si>
  <si>
    <t xml:space="preserve">AÑO </t>
  </si>
  <si>
    <t>Número de municipios con documento de diseño o rediseño del SVCA vigente, conforme al PMSCA</t>
  </si>
  <si>
    <t>Número total de municipios que requieren SVCA en la jurisdicción, conforme al PMSCA</t>
  </si>
  <si>
    <t>Número de municipios con SVCA en operación</t>
  </si>
  <si>
    <t>Número de municipios cuyo SVCA cuenta con acreditación IDEAM vigente</t>
  </si>
  <si>
    <t>La autoridad ambiental publicó el informe anual de calidad del aire del año evaluado*</t>
  </si>
  <si>
    <t>NOTA: La identificación de los municipios con obligación de monitoreo (MSVCA_R) se realizará con base en la información oficial de población publicada por el DANE, utilizando los resultados del censo nacional de población para el año censal y las proyecciones oficiales de población para las vigencias posteriores. Cuando la autoridad ambiental no cuente con municipios para los cuales el PMSCA establezca la obligación de implementar un SVCA, el indicador no será aplicable.</t>
  </si>
  <si>
    <t>*Variable binaria: 1 si la autoridad ambiental publicó el informe anual de calidad del aire del año inmediatamente anterior, cubriendo todos los SVCA y estaciones de la jurisdicción, en su página web y en el SISAIRE; 0 en caso contrario.</t>
  </si>
  <si>
    <t>SI(SI.ERROR((SI.ERROR((SI((((SUMA(R23:R28)/BDCONTARA(R22:R28;R22;R23:R28)))*$P$21)&gt;100%;"";(((SUMA(R23:R28)/BDCONTARA(R22:R28;R22;R23:R28)))*$P$21)));"0"))/R16;"0")&gt;100%;"";SI.ERROR((SI.ERROR((SI((((SUMA(R23:R28)/BDCONTARA(R22:R28;R22;R23:R28)))*$P$21)&gt;100%;"";(((SUMA(R23:R28)/BDCONTARA(R22:R28;R22;R23:R28)))*$P$21)));"0"))/R16;"0"))</t>
  </si>
  <si>
    <t>Cálculo del Indicador</t>
  </si>
  <si>
    <t>SI((((SUMA(K23:K28)/BDCONTARA(K22:K28;K22;K23:K28)))*$H$21)&gt;100%;"ERROR";(((SUMA(K23:K28)/BDCONTARA(K22:K28;K22;K23:K28)))*$H$21))</t>
  </si>
  <si>
    <t>VARIABLES INDICADOR 1.13 – Implementación de Sistemas de Vigilancia de Calidad del Aire (SVCA)</t>
  </si>
  <si>
    <t>RESULTADO 1.13</t>
  </si>
  <si>
    <t>Diseño del sistema de vigilancia</t>
  </si>
  <si>
    <t>Implementación</t>
  </si>
  <si>
    <t>Informe anual de calidad del aire</t>
  </si>
  <si>
    <t>RESPONSABLE DEL REPORTE DEL INDICADOR</t>
  </si>
  <si>
    <t xml:space="preserve">Ministerio de Ambiente y Desarrollo Sostenible -MinAmbiente													</t>
  </si>
  <si>
    <t>Nombre del funcionario</t>
  </si>
  <si>
    <t>CONTRATISTA</t>
  </si>
  <si>
    <t>Correo electrónico</t>
  </si>
  <si>
    <t>NA</t>
  </si>
  <si>
    <t>Dirección</t>
  </si>
  <si>
    <t>60 dias</t>
  </si>
  <si>
    <t>Corporaciones Autónomas Regionales y de Desarrollo Sostenible.
Autoridades Ambientales Urbanas (cuando aplique).'
SISAIRE – Subsistema de Información sobre Calidad del Aire.</t>
  </si>
  <si>
    <t>Acreditación IDEAM</t>
  </si>
  <si>
    <t>El indicador se calcula como la suma ponderada de cuatro componentes:
Componente 1 – Diseño del sistema de vigilancia (20%): MSVCA_DD: Número de municipios con documento de diseño o rediseño del SVCA vigente, conforme al Protocolo para el Monitoreo y Seguimiento de la Calidad del Aire (PMSCA) / MSVCA_R: Número total de municipios que requieren SVCA en la jurisdicción, conforme al PMSCA.
Componente 2 – Implementación (35%): MSVCA_O: Número de municipios con SVCA en operación / MSVCA_R: Número total de municipios que requieren SVCA en la jurisdicción, conforme al PMSCA.
Componente 3 – Acreditación IDEAM (35%): MSVCA_A: Número de municipios cuyo SVCA cuenta con acreditación IDEAM vigente / MSVCA_O: Número de municipios con SVCA en operación.
Componente 4 – Informe anual de calidad del aire (10%): INFCA: Variable binaria: 1 si la autoridad ambiental publicó el informe anual de calidad del aire del año inmediatamente anterior, cubriendo todos los SVCA y estaciones de la jurisdicción, en su página web y en el SISAIRE; 0 en caso contrario.
La identificación de los municipios con obligación de monitoreo (MSVCA_R) se realizará con base en la información oficial de población publicada por el Departamento Administrativo Nacional de Estadística (DANE), utilizando los resultados del censo nacional de población para el año censal y las proyecciones oficiales de población para las vigencias posteriores.
Cuando la autoridad ambiental no cuente con municipios para los cuales el PMSCA establezca la obligación de implementar un SVCA, el Indicador no será aplicable. El resultado del Indicador se expresa en porcentaje, con un rango de 0 % a 100 %, donde 100 % representa el cumplimiento de la totalidad de los componentes evaluados.</t>
  </si>
  <si>
    <r>
      <t xml:space="preserve">Vigencia: </t>
    </r>
    <r>
      <rPr>
        <sz val="8"/>
        <rFont val="Arial Narrow"/>
        <family val="2"/>
      </rPr>
      <t>10/07/2026</t>
    </r>
  </si>
  <si>
    <t>Implementación de Sistemas de Vigilancia de Calidad del Aire (SVCA).</t>
  </si>
  <si>
    <t>Indicador que mide el avance de las Corporaciones autónomas Regionales y de Desarrollo Sostenible o Autoridades Ambientales Urbanas (cuando aplique).  en la implementación de los Sistemas de Vigilancia de la Calidad del Aire (SVCA) requeridos en su jurisdicción, de conformidad con las obligaciones establecidas en el Protocolo para el Monitoreo y Seguimiento de la Calidad del Aire (PMSCA). La medición evalúa cuatro componentes: el diseño o rediseño del sistema de vigilancia (20%), su implementación efectiva en los municipios con obligación de monitoreo (30%), la acreditación ante el IDEAM (30%) y la publicación del informe anual de calidad del aire (20%).</t>
  </si>
  <si>
    <t>Informe integral de avance en la ejecución del Plan de Acción Cuatrienal de las Corporaciones autónomas Regionales y de Desarrollo Sostenible.
Informes de las Autoridades Ambientales Urbanas (cuando aplique).
Otras fuentes:
Subsistema de Información sobre Calidad del Aire (SISAIRE), documentación técnica, informes oficiales y registros administrativos de las autoridades ambientales competentes.</t>
  </si>
  <si>
    <t xml:space="preserve">Informe integral de avance en la ejecución del Plan de Acción Cuatrienal de las Corporaciones autónomas Regionales y de Desarrollo Sostenible.
</t>
  </si>
  <si>
    <t>Seguimiento a la implementación de los Sistemas de Vigilancia de la Calidad del Aire (SVCA) por parte de lasCorporaciones autónomas Regionales y de Desarrollo Sostenible.
Autoridades Ambientales Urbanas (cuando aplique).</t>
  </si>
  <si>
    <t xml:space="preserve">Corporaciones autónomas Regionales y de Desarrollo Sostenible o Autoridades Ambientales Urbanas (cuando aplique) cuya jurisdicción comprende municipios con población igual o superior a 50.000 habitantes, para los cuales el Protocolo para el Monitoreo y Seguimiento de la Calidad del Aire (PMSCA) establece la implementación de Sistemas de Vigilancia de la Calidad del Aire (SVCA).
</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</si>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</sst>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45"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sz val="10"/>
      <color theme="1"/>
      <name val="Verdana"/>
      <family val="2"/>
    </font>
    <font>
      <b/>
      <sz val="12"/>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0"/>
      <color rgb="FF000000"/>
      <name val="Arial Narrow"/>
      <family val="2"/>
    </font>
    <font>
      <sz val="10"/>
      <name val="Arial"/>
      <family val="2"/>
    </font>
    <font>
      <sz val="12"/>
      <color theme="0"/>
      <name val="Verdana"/>
      <family val="2"/>
    </font>
    <font>
      <b/>
      <sz val="14"/>
      <color rgb="FF000000"/>
      <name val="Verdana"/>
      <family val="2"/>
    </font>
    <font>
      <b/>
      <sz val="12"/>
      <color rgb="FF000000"/>
      <name val="Verdana Pro"/>
      <family val="2"/>
    </font>
    <font>
      <sz val="10"/>
      <name val="Arial Narrow"/>
      <family val="2"/>
    </font>
    <font>
      <sz val="10"/>
      <color rgb="FF000000"/>
      <name val="Arial Narrow"/>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6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thin">
        <color auto="1"/>
      </left>
      <right/>
      <top style="hair">
        <color indexed="64"/>
      </top>
      <bottom/>
      <diagonal/>
    </border>
    <border>
      <left/>
      <right/>
      <top style="hair">
        <color indexed="64"/>
      </top>
      <bottom/>
      <diagonal/>
    </border>
    <border>
      <left style="thin">
        <color auto="1"/>
      </left>
      <right style="thin">
        <color auto="1"/>
      </right>
      <top style="hair">
        <color indexed="64"/>
      </top>
      <bottom style="thin">
        <color auto="1"/>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thin">
        <color auto="1"/>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auto="1"/>
      </bottom>
      <diagonal/>
    </border>
  </borders>
  <cellStyleXfs count="16">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0" fontId="2" fillId="0" borderId="0"/>
    <xf numFmtId="9" fontId="1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9" fillId="0" borderId="0" applyNumberFormat="0" applyFill="0" applyBorder="0" applyAlignment="0" applyProtection="0"/>
    <xf numFmtId="9" fontId="39" fillId="0" borderId="0" applyFont="0" applyFill="0" applyBorder="0" applyAlignment="0" applyProtection="0"/>
    <xf numFmtId="0" fontId="1" fillId="0" borderId="0"/>
  </cellStyleXfs>
  <cellXfs count="373">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10" fillId="2" borderId="29" xfId="0" applyFont="1" applyFill="1" applyBorder="1" applyAlignment="1">
      <alignment horizontal="left" vertical="center" wrapText="1"/>
    </xf>
    <xf numFmtId="0" fontId="10" fillId="2" borderId="30" xfId="0" applyFont="1" applyFill="1" applyBorder="1" applyAlignment="1">
      <alignment horizontal="left" vertical="center" wrapText="1"/>
    </xf>
    <xf numFmtId="0" fontId="11" fillId="6" borderId="0" xfId="0" applyFont="1" applyFill="1"/>
    <xf numFmtId="0" fontId="11" fillId="5" borderId="0" xfId="0" applyFont="1" applyFill="1"/>
    <xf numFmtId="0" fontId="7" fillId="9" borderId="1" xfId="0" applyFont="1" applyFill="1" applyBorder="1" applyAlignment="1">
      <alignment horizontal="center" vertical="center" wrapText="1"/>
    </xf>
    <xf numFmtId="0" fontId="7" fillId="11" borderId="6" xfId="0" applyFont="1" applyFill="1" applyBorder="1" applyAlignment="1">
      <alignment vertical="center"/>
    </xf>
    <xf numFmtId="0" fontId="7" fillId="11" borderId="5" xfId="0" applyFont="1" applyFill="1" applyBorder="1" applyAlignment="1">
      <alignment vertical="center"/>
    </xf>
    <xf numFmtId="0" fontId="7" fillId="11" borderId="7" xfId="0" applyFont="1" applyFill="1" applyBorder="1" applyAlignment="1">
      <alignment vertical="center"/>
    </xf>
    <xf numFmtId="0" fontId="7" fillId="11" borderId="3" xfId="0" applyFont="1" applyFill="1" applyBorder="1" applyAlignment="1">
      <alignment vertical="center"/>
    </xf>
    <xf numFmtId="0" fontId="7" fillId="11" borderId="2" xfId="0" applyFont="1" applyFill="1" applyBorder="1" applyAlignment="1">
      <alignment vertical="center"/>
    </xf>
    <xf numFmtId="0" fontId="7" fillId="11" borderId="4" xfId="0" applyFont="1" applyFill="1" applyBorder="1" applyAlignment="1">
      <alignment vertical="center"/>
    </xf>
    <xf numFmtId="0" fontId="7" fillId="11" borderId="8" xfId="0" applyFont="1" applyFill="1" applyBorder="1" applyAlignment="1">
      <alignment vertical="center"/>
    </xf>
    <xf numFmtId="0" fontId="7" fillId="11" borderId="9" xfId="0" applyFont="1" applyFill="1" applyBorder="1" applyAlignment="1">
      <alignment vertical="center"/>
    </xf>
    <xf numFmtId="0" fontId="7" fillId="11" borderId="10" xfId="0" applyFont="1" applyFill="1" applyBorder="1" applyAlignment="1">
      <alignment vertical="center"/>
    </xf>
    <xf numFmtId="0" fontId="9" fillId="0" borderId="0" xfId="0" quotePrefix="1" applyFont="1" applyAlignment="1">
      <alignment horizontal="left" vertical="center" wrapText="1"/>
    </xf>
    <xf numFmtId="0" fontId="9" fillId="0" borderId="0" xfId="0" applyFont="1" applyAlignment="1">
      <alignment vertical="center" wrapText="1"/>
    </xf>
    <xf numFmtId="0" fontId="9" fillId="2" borderId="0" xfId="0" quotePrefix="1" applyFont="1" applyFill="1" applyAlignment="1">
      <alignment horizontal="left" vertical="center" wrapText="1"/>
    </xf>
    <xf numFmtId="0" fontId="21" fillId="0" borderId="0" xfId="2" applyFont="1" applyAlignment="1" applyProtection="1">
      <alignment vertical="center" wrapText="1"/>
      <protection locked="0"/>
    </xf>
    <xf numFmtId="0" fontId="23" fillId="0" borderId="0" xfId="2" applyFont="1" applyAlignment="1" applyProtection="1">
      <alignment vertical="center"/>
      <protection locked="0"/>
    </xf>
    <xf numFmtId="0" fontId="25" fillId="0" borderId="0" xfId="2" applyFont="1" applyAlignment="1">
      <alignment horizontal="left" vertical="center" wrapText="1"/>
    </xf>
    <xf numFmtId="0" fontId="24" fillId="0" borderId="0" xfId="2" applyFont="1" applyAlignment="1" applyProtection="1">
      <alignment vertical="center"/>
      <protection locked="0"/>
    </xf>
    <xf numFmtId="0" fontId="24" fillId="0" borderId="45" xfId="2" applyFont="1" applyBorder="1" applyAlignment="1" applyProtection="1">
      <alignment vertical="center"/>
      <protection locked="0"/>
    </xf>
    <xf numFmtId="0" fontId="26" fillId="0" borderId="0" xfId="2" applyFont="1" applyAlignment="1">
      <alignment vertical="center"/>
    </xf>
    <xf numFmtId="0" fontId="26" fillId="0" borderId="0" xfId="2" applyFont="1" applyAlignment="1">
      <alignment horizontal="center" vertical="center"/>
    </xf>
    <xf numFmtId="0" fontId="24" fillId="0" borderId="0" xfId="2" applyFont="1" applyAlignment="1">
      <alignment vertical="center"/>
    </xf>
    <xf numFmtId="0" fontId="24" fillId="0" borderId="0" xfId="2" applyFont="1" applyAlignment="1" applyProtection="1">
      <alignment horizontal="center" vertical="center"/>
      <protection locked="0"/>
    </xf>
    <xf numFmtId="0" fontId="34" fillId="0" borderId="0" xfId="12" applyFont="1" applyAlignment="1" applyProtection="1">
      <alignment vertical="center"/>
      <protection locked="0"/>
    </xf>
    <xf numFmtId="0" fontId="33" fillId="0" borderId="0" xfId="11" applyFont="1" applyAlignment="1" applyProtection="1">
      <alignment vertical="center"/>
      <protection locked="0"/>
    </xf>
    <xf numFmtId="0" fontId="33" fillId="0" borderId="0" xfId="11" applyFont="1" applyAlignment="1" applyProtection="1">
      <alignment horizontal="center" vertical="center"/>
      <protection locked="0"/>
    </xf>
    <xf numFmtId="0" fontId="34" fillId="0" borderId="0" xfId="11" applyFont="1" applyAlignment="1" applyProtection="1">
      <alignment vertical="center"/>
      <protection locked="0"/>
    </xf>
    <xf numFmtId="0" fontId="36" fillId="0" borderId="0" xfId="11" applyFont="1" applyAlignment="1" applyProtection="1">
      <alignment vertical="center" wrapText="1"/>
      <protection locked="0"/>
    </xf>
    <xf numFmtId="0" fontId="37" fillId="0" borderId="0" xfId="3" applyFont="1" applyAlignment="1" applyProtection="1">
      <alignment vertical="center"/>
      <protection locked="0"/>
    </xf>
    <xf numFmtId="0" fontId="24" fillId="12" borderId="0" xfId="2" applyFont="1" applyFill="1" applyAlignment="1">
      <alignment vertical="center"/>
    </xf>
    <xf numFmtId="0" fontId="24" fillId="13" borderId="0" xfId="2" applyFont="1" applyFill="1" applyAlignment="1">
      <alignment vertical="center"/>
    </xf>
    <xf numFmtId="0" fontId="32" fillId="0" borderId="0" xfId="8" applyFont="1" applyAlignment="1">
      <alignment vertical="center"/>
    </xf>
    <xf numFmtId="0" fontId="35" fillId="0" borderId="0" xfId="11" applyFont="1" applyAlignment="1">
      <alignment vertical="center" wrapText="1"/>
    </xf>
    <xf numFmtId="0" fontId="27" fillId="0" borderId="0" xfId="2" applyFont="1" applyAlignment="1">
      <alignment horizontal="center" vertical="center" wrapText="1"/>
    </xf>
    <xf numFmtId="0" fontId="26" fillId="0" borderId="0" xfId="2" applyFont="1" applyAlignment="1">
      <alignment horizontal="right" vertical="center"/>
    </xf>
    <xf numFmtId="0" fontId="28" fillId="0" borderId="0" xfId="2" applyFont="1" applyAlignment="1">
      <alignment vertical="center"/>
    </xf>
    <xf numFmtId="9" fontId="24" fillId="0" borderId="0" xfId="2" applyNumberFormat="1" applyFont="1" applyAlignment="1">
      <alignment horizontal="center" vertical="center"/>
    </xf>
    <xf numFmtId="0" fontId="24" fillId="0" borderId="0" xfId="2" applyFont="1" applyAlignment="1">
      <alignment horizontal="center" vertical="center"/>
    </xf>
    <xf numFmtId="0" fontId="26" fillId="15" borderId="1" xfId="2" applyFont="1" applyFill="1" applyBorder="1" applyAlignment="1" applyProtection="1">
      <alignment horizontal="left" vertical="center" wrapText="1"/>
      <protection locked="0"/>
    </xf>
    <xf numFmtId="0" fontId="26" fillId="15" borderId="1" xfId="2" applyFont="1" applyFill="1" applyBorder="1" applyAlignment="1" applyProtection="1">
      <alignment horizontal="left" vertical="center"/>
      <protection locked="0"/>
    </xf>
    <xf numFmtId="0" fontId="19" fillId="0" borderId="0" xfId="1" applyFill="1" applyBorder="1" applyAlignment="1" applyProtection="1">
      <alignment vertical="center"/>
    </xf>
    <xf numFmtId="9" fontId="24" fillId="0" borderId="0" xfId="9" applyFont="1" applyFill="1" applyBorder="1" applyAlignment="1" applyProtection="1">
      <alignment horizontal="center" vertical="center"/>
      <protection locked="0"/>
    </xf>
    <xf numFmtId="9" fontId="31" fillId="0" borderId="0" xfId="8" applyNumberFormat="1" applyFont="1" applyAlignment="1">
      <alignment horizontal="center" vertical="center"/>
    </xf>
    <xf numFmtId="9" fontId="31" fillId="0" borderId="0" xfId="8" applyNumberFormat="1" applyFont="1" applyAlignment="1">
      <alignment vertical="center"/>
    </xf>
    <xf numFmtId="0" fontId="24" fillId="12" borderId="1" xfId="8" applyFont="1" applyFill="1" applyBorder="1" applyAlignment="1" applyProtection="1">
      <alignment vertical="center"/>
      <protection locked="0"/>
    </xf>
    <xf numFmtId="9" fontId="26" fillId="0" borderId="0" xfId="7" applyFont="1" applyFill="1" applyBorder="1" applyAlignment="1" applyProtection="1">
      <alignment vertical="center"/>
    </xf>
    <xf numFmtId="0" fontId="24" fillId="0" borderId="0" xfId="8" applyFont="1" applyProtection="1">
      <protection locked="0"/>
    </xf>
    <xf numFmtId="9" fontId="40" fillId="0" borderId="0" xfId="9" applyFont="1" applyBorder="1" applyProtection="1">
      <protection locked="0"/>
    </xf>
    <xf numFmtId="0" fontId="40" fillId="0" borderId="0" xfId="8" applyFont="1" applyProtection="1">
      <protection locked="0"/>
    </xf>
    <xf numFmtId="0" fontId="32" fillId="2" borderId="0" xfId="8" applyFont="1" applyFill="1" applyAlignment="1">
      <alignment horizontal="center" vertical="center"/>
    </xf>
    <xf numFmtId="0" fontId="24" fillId="2" borderId="0" xfId="8" applyFont="1" applyFill="1" applyAlignment="1" applyProtection="1">
      <alignment vertical="center"/>
      <protection locked="0"/>
    </xf>
    <xf numFmtId="9" fontId="24" fillId="2" borderId="0" xfId="9" applyFont="1" applyFill="1" applyBorder="1" applyAlignment="1" applyProtection="1">
      <alignment vertical="center"/>
      <protection locked="0"/>
    </xf>
    <xf numFmtId="9" fontId="24" fillId="2" borderId="0" xfId="7" applyFont="1" applyFill="1" applyBorder="1" applyAlignment="1" applyProtection="1">
      <protection locked="0"/>
    </xf>
    <xf numFmtId="9" fontId="24" fillId="2" borderId="0" xfId="7" applyFont="1" applyFill="1" applyBorder="1" applyProtection="1">
      <protection locked="0"/>
    </xf>
    <xf numFmtId="9" fontId="31" fillId="2" borderId="0" xfId="8" applyNumberFormat="1" applyFont="1" applyFill="1" applyAlignment="1">
      <alignment horizontal="center" vertical="center"/>
    </xf>
    <xf numFmtId="0" fontId="32" fillId="13" borderId="1" xfId="2" applyFont="1" applyFill="1" applyBorder="1" applyAlignment="1" applyProtection="1">
      <alignment horizontal="center" vertical="center"/>
      <protection locked="0"/>
    </xf>
    <xf numFmtId="0" fontId="29" fillId="0" borderId="1" xfId="6" applyFont="1" applyBorder="1" applyAlignment="1" applyProtection="1">
      <alignment horizontal="center" vertical="center" wrapText="1"/>
      <protection locked="0"/>
    </xf>
    <xf numFmtId="0" fontId="9" fillId="0" borderId="6" xfId="0" quotePrefix="1" applyFont="1" applyBorder="1" applyAlignment="1">
      <alignment horizontal="left" vertical="center" wrapText="1"/>
    </xf>
    <xf numFmtId="0" fontId="9" fillId="0" borderId="1" xfId="0" applyFont="1" applyBorder="1" applyAlignment="1">
      <alignment horizontal="left" vertical="center" wrapText="1"/>
    </xf>
    <xf numFmtId="0" fontId="7" fillId="9" borderId="32" xfId="0" applyFont="1" applyFill="1" applyBorder="1" applyAlignment="1">
      <alignment horizontal="left" vertical="center" wrapText="1"/>
    </xf>
    <xf numFmtId="0" fontId="7" fillId="9" borderId="13" xfId="0" applyFont="1" applyFill="1" applyBorder="1" applyAlignment="1">
      <alignment horizontal="left" vertical="center" wrapText="1"/>
    </xf>
    <xf numFmtId="0" fontId="9" fillId="2" borderId="28"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30"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5" xfId="0" applyFont="1" applyFill="1" applyBorder="1" applyAlignment="1">
      <alignment horizontal="left" vertical="center" wrapText="1"/>
    </xf>
    <xf numFmtId="0" fontId="9" fillId="0" borderId="13" xfId="0" quotePrefix="1" applyFont="1" applyBorder="1" applyAlignment="1">
      <alignment horizontal="left" vertical="center" wrapText="1"/>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9" fillId="0" borderId="10" xfId="0" applyFont="1" applyBorder="1" applyAlignment="1">
      <alignment horizontal="left" vertical="center" wrapText="1"/>
    </xf>
    <xf numFmtId="0" fontId="41" fillId="0" borderId="0" xfId="2" applyFont="1" applyAlignment="1">
      <alignment horizontal="right" vertical="center"/>
    </xf>
    <xf numFmtId="0" fontId="24" fillId="0" borderId="0" xfId="8" applyFont="1" applyAlignment="1" applyProtection="1">
      <alignment vertical="center"/>
      <protection locked="0"/>
    </xf>
    <xf numFmtId="0" fontId="30" fillId="0" borderId="0" xfId="8" applyFont="1" applyAlignment="1" applyProtection="1">
      <alignment vertical="center" wrapText="1"/>
      <protection locked="0"/>
    </xf>
    <xf numFmtId="0" fontId="24" fillId="2" borderId="0" xfId="2" applyFont="1" applyFill="1" applyAlignment="1" applyProtection="1">
      <alignment horizontal="center" vertical="center"/>
      <protection locked="0"/>
    </xf>
    <xf numFmtId="0" fontId="26" fillId="16" borderId="0" xfId="2" applyFont="1" applyFill="1" applyAlignment="1" applyProtection="1">
      <alignment horizontal="center" vertical="center" wrapText="1"/>
      <protection locked="0"/>
    </xf>
    <xf numFmtId="0" fontId="24" fillId="2" borderId="0" xfId="8" applyFont="1" applyFill="1" applyProtection="1">
      <protection locked="0"/>
    </xf>
    <xf numFmtId="9" fontId="26" fillId="2" borderId="0" xfId="9" applyFont="1" applyFill="1" applyBorder="1" applyAlignment="1" applyProtection="1">
      <alignment horizontal="center" vertical="center" wrapText="1"/>
    </xf>
    <xf numFmtId="0" fontId="21" fillId="0" borderId="0" xfId="2" applyFont="1" applyAlignment="1" applyProtection="1">
      <alignment horizontal="center" vertical="center"/>
      <protection locked="0"/>
    </xf>
    <xf numFmtId="0" fontId="30" fillId="13" borderId="12" xfId="8" applyFont="1" applyFill="1" applyBorder="1" applyAlignment="1">
      <alignment horizontal="center" vertical="center" wrapText="1"/>
    </xf>
    <xf numFmtId="0" fontId="32" fillId="0" borderId="0" xfId="8" applyFont="1" applyProtection="1">
      <protection locked="0"/>
    </xf>
    <xf numFmtId="9" fontId="30" fillId="2" borderId="0" xfId="8" applyNumberFormat="1" applyFont="1" applyFill="1" applyAlignment="1">
      <alignment vertical="center" wrapText="1"/>
    </xf>
    <xf numFmtId="0" fontId="24" fillId="13" borderId="51" xfId="2" applyFont="1" applyFill="1" applyBorder="1" applyAlignment="1" applyProtection="1">
      <alignment horizontal="center" vertical="center"/>
      <protection locked="0"/>
    </xf>
    <xf numFmtId="0" fontId="26" fillId="13" borderId="51" xfId="11" applyFont="1" applyFill="1" applyBorder="1" applyAlignment="1" applyProtection="1">
      <alignment horizontal="center" vertical="center"/>
      <protection locked="0"/>
    </xf>
    <xf numFmtId="2" fontId="26" fillId="13" borderId="51" xfId="8" applyNumberFormat="1" applyFont="1" applyFill="1" applyBorder="1" applyAlignment="1">
      <alignment horizontal="center" vertical="center"/>
    </xf>
    <xf numFmtId="0" fontId="26" fillId="13" borderId="51" xfId="8" applyFont="1" applyFill="1" applyBorder="1" applyAlignment="1">
      <alignment horizontal="center" vertical="center"/>
    </xf>
    <xf numFmtId="9" fontId="24" fillId="13" borderId="53" xfId="9" applyFont="1" applyFill="1" applyBorder="1" applyAlignment="1" applyProtection="1">
      <alignment vertical="center"/>
      <protection locked="0"/>
    </xf>
    <xf numFmtId="0" fontId="30" fillId="13" borderId="55" xfId="8" applyFont="1" applyFill="1" applyBorder="1" applyAlignment="1">
      <alignment horizontal="center" vertical="center" wrapText="1"/>
    </xf>
    <xf numFmtId="0" fontId="30" fillId="13" borderId="11" xfId="8" applyFont="1" applyFill="1" applyBorder="1" applyAlignment="1">
      <alignment horizontal="center" vertical="center" wrapText="1"/>
    </xf>
    <xf numFmtId="0" fontId="24" fillId="12" borderId="58" xfId="8" applyFont="1" applyFill="1" applyBorder="1" applyAlignment="1" applyProtection="1">
      <alignment vertical="center"/>
      <protection locked="0"/>
    </xf>
    <xf numFmtId="0" fontId="42" fillId="13" borderId="55" xfId="0" applyFont="1" applyFill="1" applyBorder="1" applyAlignment="1">
      <alignment horizontal="center" vertical="center" wrapText="1"/>
    </xf>
    <xf numFmtId="0" fontId="40" fillId="13" borderId="51" xfId="8" applyFont="1" applyFill="1" applyBorder="1" applyAlignment="1">
      <alignment horizontal="center" vertical="center"/>
    </xf>
    <xf numFmtId="0" fontId="9" fillId="2" borderId="6" xfId="0" quotePrefix="1" applyFont="1" applyFill="1" applyBorder="1" applyAlignment="1">
      <alignment horizontal="left" vertical="center" wrapText="1"/>
    </xf>
    <xf numFmtId="0" fontId="9" fillId="2" borderId="5" xfId="0" quotePrefix="1" applyFont="1" applyFill="1" applyBorder="1" applyAlignment="1">
      <alignment horizontal="left"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7" fillId="9" borderId="3" xfId="0" applyFont="1" applyFill="1" applyBorder="1" applyAlignment="1">
      <alignment horizontal="left" vertical="center" wrapText="1"/>
    </xf>
    <xf numFmtId="0" fontId="7" fillId="9" borderId="2" xfId="0" applyFont="1" applyFill="1" applyBorder="1" applyAlignment="1">
      <alignment horizontal="left" vertical="center" wrapText="1"/>
    </xf>
    <xf numFmtId="0" fontId="7" fillId="9" borderId="4" xfId="0" applyFont="1" applyFill="1" applyBorder="1" applyAlignment="1">
      <alignment horizontal="left" vertical="center" wrapText="1"/>
    </xf>
    <xf numFmtId="0" fontId="9" fillId="0" borderId="1" xfId="0" quotePrefix="1" applyFont="1" applyBorder="1" applyAlignment="1">
      <alignment horizontal="left"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9" fillId="0" borderId="59" xfId="0" applyFont="1" applyBorder="1" applyAlignment="1">
      <alignment vertical="center" wrapText="1"/>
    </xf>
    <xf numFmtId="0" fontId="7" fillId="9" borderId="30" xfId="0" applyFont="1" applyFill="1" applyBorder="1" applyAlignment="1">
      <alignment horizontal="left" vertical="center" wrapText="1"/>
    </xf>
    <xf numFmtId="0" fontId="7" fillId="9" borderId="28" xfId="0" applyFont="1" applyFill="1" applyBorder="1" applyAlignment="1">
      <alignment horizontal="left" vertical="center" wrapText="1"/>
    </xf>
    <xf numFmtId="0" fontId="7" fillId="9" borderId="1" xfId="0" applyFont="1" applyFill="1" applyBorder="1" applyAlignment="1">
      <alignment horizontal="left" vertical="center" wrapText="1"/>
    </xf>
    <xf numFmtId="0" fontId="9" fillId="0" borderId="1" xfId="0" quotePrefix="1" applyFont="1" applyBorder="1" applyAlignment="1">
      <alignment horizontal="left" vertical="top" wrapText="1"/>
    </xf>
    <xf numFmtId="0" fontId="9" fillId="2" borderId="7" xfId="0" quotePrefix="1" applyFont="1" applyFill="1" applyBorder="1" applyAlignment="1">
      <alignment horizontal="left" vertical="center" wrapText="1"/>
    </xf>
    <xf numFmtId="0" fontId="17" fillId="11" borderId="3"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7" fillId="9" borderId="31" xfId="0" applyFont="1" applyFill="1" applyBorder="1" applyAlignment="1">
      <alignment horizontal="left" vertical="center" wrapText="1"/>
    </xf>
    <xf numFmtId="0" fontId="9" fillId="2" borderId="31" xfId="0" applyFont="1" applyFill="1" applyBorder="1" applyAlignment="1">
      <alignment horizontal="left" vertical="center" wrapText="1"/>
    </xf>
    <xf numFmtId="0" fontId="9" fillId="2" borderId="28" xfId="0" applyFont="1" applyFill="1" applyBorder="1" applyAlignment="1">
      <alignment horizontal="left" vertical="center" wrapText="1"/>
    </xf>
    <xf numFmtId="0" fontId="17" fillId="11" borderId="11" xfId="0" applyFont="1" applyFill="1" applyBorder="1" applyAlignment="1">
      <alignment horizontal="left" vertical="center" wrapText="1"/>
    </xf>
    <xf numFmtId="0" fontId="17" fillId="11" borderId="12" xfId="0" applyFont="1" applyFill="1" applyBorder="1" applyAlignment="1">
      <alignment horizontal="left" vertical="center" wrapText="1"/>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11" borderId="10" xfId="0" applyFont="1" applyFill="1" applyBorder="1" applyAlignment="1">
      <alignment horizontal="left" vertical="center"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9" fillId="0" borderId="8"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18" fillId="10" borderId="3" xfId="0" applyFont="1" applyFill="1" applyBorder="1" applyAlignment="1">
      <alignment horizontal="center" vertical="center" wrapText="1" readingOrder="1"/>
    </xf>
    <xf numFmtId="0" fontId="18" fillId="10" borderId="2" xfId="0" applyFont="1" applyFill="1" applyBorder="1" applyAlignment="1">
      <alignment horizontal="center" vertical="center" wrapText="1" readingOrder="1"/>
    </xf>
    <xf numFmtId="0" fontId="18" fillId="10"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9" fillId="0" borderId="3" xfId="3" quotePrefix="1" applyFont="1" applyBorder="1" applyAlignment="1">
      <alignment horizontal="center" vertical="center" wrapText="1"/>
    </xf>
    <xf numFmtId="0" fontId="9" fillId="0" borderId="2" xfId="3" quotePrefix="1" applyFont="1" applyBorder="1" applyAlignment="1">
      <alignment horizontal="center" vertical="center" wrapText="1"/>
    </xf>
    <xf numFmtId="0" fontId="9" fillId="0" borderId="4" xfId="3" quotePrefix="1" applyFont="1" applyBorder="1" applyAlignment="1">
      <alignment horizontal="center" vertical="center" wrapText="1"/>
    </xf>
    <xf numFmtId="0" fontId="38" fillId="2" borderId="6" xfId="0" quotePrefix="1" applyFont="1" applyFill="1" applyBorder="1" applyAlignment="1">
      <alignment horizontal="left" vertical="center" wrapText="1"/>
    </xf>
    <xf numFmtId="0" fontId="19" fillId="0" borderId="3" xfId="13" quotePrefix="1" applyBorder="1" applyAlignment="1">
      <alignment horizontal="center" vertical="center" wrapText="1"/>
    </xf>
    <xf numFmtId="0" fontId="19" fillId="0" borderId="2" xfId="13" quotePrefix="1" applyBorder="1" applyAlignment="1">
      <alignment horizontal="center" vertical="center" wrapText="1"/>
    </xf>
    <xf numFmtId="0" fontId="19" fillId="0" borderId="4" xfId="13" quotePrefix="1" applyBorder="1" applyAlignment="1">
      <alignment horizontal="center" vertical="center" wrapText="1"/>
    </xf>
    <xf numFmtId="0" fontId="38" fillId="0" borderId="3" xfId="3" quotePrefix="1" applyFont="1" applyBorder="1" applyAlignment="1">
      <alignment horizontal="center" vertical="center" wrapText="1"/>
    </xf>
    <xf numFmtId="0" fontId="38" fillId="0" borderId="2" xfId="3" quotePrefix="1" applyFont="1" applyBorder="1" applyAlignment="1">
      <alignment horizontal="center" vertical="center" wrapText="1"/>
    </xf>
    <xf numFmtId="0" fontId="38" fillId="0" borderId="4" xfId="3" quotePrefix="1" applyFont="1" applyBorder="1" applyAlignment="1">
      <alignment horizontal="center" vertical="center" wrapText="1"/>
    </xf>
    <xf numFmtId="0" fontId="38" fillId="0" borderId="3" xfId="0" quotePrefix="1" applyFont="1" applyBorder="1" applyAlignment="1">
      <alignment horizontal="center" vertical="center" wrapText="1"/>
    </xf>
    <xf numFmtId="0" fontId="38" fillId="0" borderId="2" xfId="0" quotePrefix="1" applyFont="1" applyBorder="1" applyAlignment="1">
      <alignment horizontal="center" vertical="center" wrapText="1"/>
    </xf>
    <xf numFmtId="0" fontId="38" fillId="0" borderId="4" xfId="0" quotePrefix="1" applyFont="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2" borderId="3" xfId="0" quotePrefix="1" applyFont="1" applyFill="1" applyBorder="1" applyAlignment="1">
      <alignment horizontal="left" vertical="center" wrapText="1"/>
    </xf>
    <xf numFmtId="0" fontId="9" fillId="2" borderId="2" xfId="0" quotePrefix="1" applyFont="1" applyFill="1" applyBorder="1" applyAlignment="1">
      <alignment horizontal="left" vertical="center" wrapText="1"/>
    </xf>
    <xf numFmtId="0" fontId="9" fillId="2" borderId="4" xfId="0" quotePrefix="1" applyFont="1" applyFill="1" applyBorder="1" applyAlignment="1">
      <alignment horizontal="left" vertical="center" wrapText="1"/>
    </xf>
    <xf numFmtId="0" fontId="9" fillId="2" borderId="11"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17" fillId="11" borderId="39" xfId="0" applyFont="1" applyFill="1" applyBorder="1" applyAlignment="1">
      <alignment horizontal="left" vertical="center" wrapText="1"/>
    </xf>
    <xf numFmtId="0" fontId="17" fillId="11" borderId="33" xfId="0" applyFont="1" applyFill="1" applyBorder="1" applyAlignment="1">
      <alignment horizontal="left" vertical="center" wrapText="1"/>
    </xf>
    <xf numFmtId="0" fontId="17" fillId="11" borderId="5" xfId="0" applyFont="1" applyFill="1" applyBorder="1" applyAlignment="1">
      <alignment horizontal="left" vertical="center" wrapText="1"/>
    </xf>
    <xf numFmtId="0" fontId="17" fillId="11" borderId="0" xfId="0" applyFont="1" applyFill="1" applyAlignment="1">
      <alignment horizontal="left" vertical="center" wrapText="1"/>
    </xf>
    <xf numFmtId="0" fontId="7" fillId="9" borderId="1" xfId="0" applyFont="1" applyFill="1" applyBorder="1" applyAlignment="1">
      <alignment vertical="center" wrapText="1"/>
    </xf>
    <xf numFmtId="0" fontId="17" fillId="11" borderId="37" xfId="0" applyFont="1" applyFill="1" applyBorder="1" applyAlignment="1">
      <alignment horizontal="left" vertical="center" wrapText="1"/>
    </xf>
    <xf numFmtId="0" fontId="17" fillId="11" borderId="38" xfId="0" applyFont="1" applyFill="1" applyBorder="1" applyAlignment="1">
      <alignment horizontal="left" vertical="center" wrapText="1"/>
    </xf>
    <xf numFmtId="0" fontId="9" fillId="0" borderId="3" xfId="0" quotePrefix="1" applyFont="1" applyBorder="1" applyAlignment="1">
      <alignment vertical="center" wrapText="1"/>
    </xf>
    <xf numFmtId="0" fontId="9" fillId="0" borderId="2" xfId="0" quotePrefix="1" applyFont="1" applyBorder="1" applyAlignment="1">
      <alignment vertical="center" wrapText="1"/>
    </xf>
    <xf numFmtId="0" fontId="9" fillId="0" borderId="4" xfId="0" quotePrefix="1" applyFont="1" applyBorder="1" applyAlignment="1">
      <alignment vertical="center" wrapText="1"/>
    </xf>
    <xf numFmtId="0" fontId="44" fillId="0" borderId="1" xfId="0" applyFont="1" applyBorder="1" applyAlignment="1">
      <alignment vertical="center" wrapText="1"/>
    </xf>
    <xf numFmtId="0" fontId="43" fillId="0" borderId="1" xfId="0" applyFont="1" applyBorder="1" applyAlignment="1">
      <alignment vertical="center" wrapText="1"/>
    </xf>
    <xf numFmtId="0" fontId="9" fillId="0" borderId="1" xfId="0" applyFont="1" applyBorder="1" applyAlignment="1">
      <alignmen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9" fillId="0" borderId="1" xfId="13" quotePrefix="1" applyBorder="1" applyAlignment="1">
      <alignment vertical="center" wrapText="1"/>
    </xf>
    <xf numFmtId="0" fontId="9" fillId="0" borderId="30" xfId="3" quotePrefix="1" applyFont="1" applyBorder="1" applyAlignment="1">
      <alignment horizontal="center" vertical="center" wrapText="1"/>
    </xf>
    <xf numFmtId="0" fontId="9" fillId="0" borderId="29" xfId="3" quotePrefix="1" applyFont="1" applyBorder="1" applyAlignment="1">
      <alignment horizontal="center" vertical="center" wrapText="1"/>
    </xf>
    <xf numFmtId="0" fontId="9" fillId="0" borderId="35" xfId="3" quotePrefix="1" applyFont="1" applyBorder="1" applyAlignment="1">
      <alignment horizontal="center" vertical="center" wrapText="1"/>
    </xf>
    <xf numFmtId="0" fontId="19" fillId="0" borderId="1" xfId="1" applyBorder="1" applyAlignment="1">
      <alignment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9" fillId="0" borderId="1" xfId="0" applyFont="1" applyBorder="1" applyAlignment="1">
      <alignment horizontal="left" vertical="center"/>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7" fillId="0" borderId="30" xfId="0" applyFont="1" applyBorder="1" applyAlignment="1">
      <alignment horizontal="left" vertical="center" wrapText="1"/>
    </xf>
    <xf numFmtId="0" fontId="7" fillId="0" borderId="35" xfId="0" applyFont="1" applyBorder="1" applyAlignment="1">
      <alignment horizontal="left" vertical="center" wrapText="1"/>
    </xf>
    <xf numFmtId="0" fontId="7" fillId="11" borderId="1" xfId="0" applyFont="1" applyFill="1" applyBorder="1" applyAlignment="1">
      <alignment horizontal="center" vertical="center"/>
    </xf>
    <xf numFmtId="0" fontId="17" fillId="11" borderId="1" xfId="0" applyFont="1" applyFill="1" applyBorder="1" applyAlignment="1">
      <alignment horizontal="left" vertical="center" wrapText="1"/>
    </xf>
    <xf numFmtId="0" fontId="7" fillId="9" borderId="9" xfId="0" applyFont="1" applyFill="1" applyBorder="1" applyAlignment="1">
      <alignment horizontal="center" vertical="center"/>
    </xf>
    <xf numFmtId="0" fontId="7" fillId="9" borderId="10" xfId="0" applyFont="1" applyFill="1" applyBorder="1" applyAlignment="1">
      <alignment horizontal="center" vertical="center"/>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7" fillId="9" borderId="3"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7" fillId="9" borderId="3" xfId="0" applyFont="1" applyFill="1" applyBorder="1" applyAlignment="1">
      <alignment vertical="center" wrapText="1"/>
    </xf>
    <xf numFmtId="0" fontId="7" fillId="9" borderId="2" xfId="0" applyFont="1" applyFill="1" applyBorder="1" applyAlignment="1">
      <alignment vertical="center" wrapText="1"/>
    </xf>
    <xf numFmtId="0" fontId="7" fillId="9" borderId="4"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7" fillId="9" borderId="6" xfId="0" applyFont="1" applyFill="1" applyBorder="1" applyAlignment="1">
      <alignment horizontal="left" vertical="center" wrapText="1"/>
    </xf>
    <xf numFmtId="0" fontId="7" fillId="9" borderId="7"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5" fillId="0" borderId="3" xfId="0" quotePrefix="1" applyFont="1" applyBorder="1" applyAlignment="1">
      <alignment horizontal="center" vertical="center" wrapText="1"/>
    </xf>
    <xf numFmtId="0" fontId="17" fillId="11" borderId="15" xfId="0" applyFont="1" applyFill="1" applyBorder="1" applyAlignment="1">
      <alignment horizontal="left" vertical="center" wrapText="1"/>
    </xf>
    <xf numFmtId="0" fontId="17" fillId="11" borderId="44" xfId="0" applyFont="1" applyFill="1" applyBorder="1" applyAlignment="1">
      <alignment horizontal="left" vertical="center" wrapText="1"/>
    </xf>
    <xf numFmtId="0" fontId="9" fillId="0" borderId="3" xfId="0"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14" fillId="2" borderId="27"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11" borderId="18" xfId="0" applyFont="1" applyFill="1" applyBorder="1" applyAlignment="1">
      <alignment horizontal="left" vertical="center" wrapText="1"/>
    </xf>
    <xf numFmtId="0" fontId="17" fillId="11" borderId="24" xfId="0" applyFont="1" applyFill="1" applyBorder="1" applyAlignment="1">
      <alignment horizontal="left" vertical="center" wrapText="1"/>
    </xf>
    <xf numFmtId="0" fontId="17" fillId="11" borderId="23"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1" borderId="26"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7" fillId="9" borderId="43" xfId="0" applyFont="1" applyFill="1" applyBorder="1" applyAlignment="1">
      <alignment horizontal="left" vertical="center" wrapText="1"/>
    </xf>
    <xf numFmtId="0" fontId="9" fillId="0" borderId="19" xfId="0" quotePrefix="1" applyFont="1" applyBorder="1" applyAlignment="1">
      <alignment horizontal="center" vertical="center" wrapText="1"/>
    </xf>
    <xf numFmtId="0" fontId="9" fillId="0" borderId="43" xfId="0" quotePrefix="1" applyFont="1" applyBorder="1" applyAlignment="1">
      <alignment horizontal="center" vertical="center" wrapText="1"/>
    </xf>
    <xf numFmtId="0" fontId="7" fillId="9" borderId="19" xfId="0" applyFont="1" applyFill="1" applyBorder="1" applyAlignment="1">
      <alignment horizontal="left" vertical="center" wrapText="1"/>
    </xf>
    <xf numFmtId="0" fontId="9" fillId="0" borderId="21" xfId="0" quotePrefix="1" applyFont="1" applyBorder="1" applyAlignment="1">
      <alignment horizontal="center" vertical="center" wrapText="1"/>
    </xf>
    <xf numFmtId="0" fontId="9" fillId="0" borderId="20"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11" borderId="22" xfId="0" applyFont="1" applyFill="1" applyBorder="1" applyAlignment="1">
      <alignment horizontal="left" vertical="center" wrapText="1"/>
    </xf>
    <xf numFmtId="0" fontId="7" fillId="9" borderId="40" xfId="0" applyFont="1" applyFill="1" applyBorder="1" applyAlignment="1">
      <alignment horizontal="left" vertical="center" wrapText="1"/>
    </xf>
    <xf numFmtId="0" fontId="7" fillId="9" borderId="42"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42" xfId="0" quotePrefix="1" applyFont="1" applyBorder="1" applyAlignment="1">
      <alignment horizontal="center" vertical="center" wrapText="1"/>
    </xf>
    <xf numFmtId="0" fontId="7" fillId="9" borderId="17" xfId="0" applyFont="1" applyFill="1" applyBorder="1" applyAlignment="1">
      <alignment horizontal="left" vertical="center" wrapText="1"/>
    </xf>
    <xf numFmtId="0" fontId="9" fillId="0" borderId="40" xfId="0" quotePrefix="1" applyFont="1" applyBorder="1" applyAlignment="1">
      <alignment horizontal="center" vertical="center" wrapText="1"/>
    </xf>
    <xf numFmtId="0" fontId="9" fillId="0" borderId="41"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22" fillId="12" borderId="0" xfId="2" applyFont="1" applyFill="1" applyAlignment="1" applyProtection="1">
      <alignment horizontal="left" vertical="center"/>
      <protection locked="0"/>
    </xf>
    <xf numFmtId="0" fontId="30" fillId="0" borderId="1" xfId="2" applyFont="1" applyBorder="1" applyAlignment="1">
      <alignment horizontal="center" vertical="center"/>
    </xf>
    <xf numFmtId="0" fontId="26" fillId="15" borderId="1" xfId="2" applyFont="1" applyFill="1" applyBorder="1" applyAlignment="1" applyProtection="1">
      <alignment horizontal="center" vertical="center" wrapText="1"/>
      <protection locked="0"/>
    </xf>
    <xf numFmtId="0" fontId="29" fillId="0" borderId="1" xfId="6" applyFont="1" applyBorder="1" applyAlignment="1" applyProtection="1">
      <alignment horizontal="center" vertical="center" wrapText="1"/>
      <protection locked="0"/>
    </xf>
    <xf numFmtId="0" fontId="32" fillId="0" borderId="0" xfId="2" applyFont="1" applyAlignment="1" applyProtection="1">
      <alignment horizontal="left" vertical="center" wrapText="1"/>
      <protection locked="0"/>
    </xf>
    <xf numFmtId="0" fontId="24" fillId="12" borderId="1" xfId="8" applyFont="1" applyFill="1" applyBorder="1" applyAlignment="1" applyProtection="1">
      <alignment horizontal="center" vertical="center"/>
      <protection locked="0"/>
    </xf>
    <xf numFmtId="0" fontId="32" fillId="13" borderId="54" xfId="8" applyFont="1" applyFill="1" applyBorder="1" applyAlignment="1">
      <alignment horizontal="center" vertical="center"/>
    </xf>
    <xf numFmtId="0" fontId="32" fillId="13" borderId="51" xfId="8" applyFont="1" applyFill="1" applyBorder="1" applyAlignment="1">
      <alignment horizontal="center" vertical="center"/>
    </xf>
    <xf numFmtId="0" fontId="22" fillId="0" borderId="0" xfId="2" applyFont="1" applyAlignment="1" applyProtection="1">
      <alignment horizontal="right" vertical="center"/>
      <protection locked="0"/>
    </xf>
    <xf numFmtId="0" fontId="41" fillId="0" borderId="0" xfId="2" applyFont="1" applyAlignment="1">
      <alignment horizontal="right" vertical="center"/>
    </xf>
    <xf numFmtId="0" fontId="41" fillId="0" borderId="12" xfId="2" applyFont="1" applyBorder="1" applyAlignment="1">
      <alignment horizontal="right" vertical="center"/>
    </xf>
    <xf numFmtId="0" fontId="41" fillId="0" borderId="0" xfId="2" applyFont="1" applyAlignment="1">
      <alignment horizontal="right" vertical="center" wrapText="1"/>
    </xf>
    <xf numFmtId="0" fontId="41" fillId="0" borderId="12" xfId="2" applyFont="1" applyBorder="1" applyAlignment="1">
      <alignment horizontal="right" vertical="center" wrapText="1"/>
    </xf>
    <xf numFmtId="0" fontId="24" fillId="0" borderId="1" xfId="2" applyFont="1" applyBorder="1" applyAlignment="1" applyProtection="1">
      <alignment horizontal="center" vertical="center"/>
      <protection locked="0"/>
    </xf>
    <xf numFmtId="0" fontId="26" fillId="0" borderId="0" xfId="2" applyFont="1" applyAlignment="1">
      <alignment vertical="center"/>
    </xf>
    <xf numFmtId="0" fontId="24" fillId="0" borderId="0" xfId="2" applyFont="1" applyAlignment="1">
      <alignment horizontal="right" vertical="center"/>
    </xf>
    <xf numFmtId="0" fontId="24" fillId="12" borderId="1" xfId="2" applyFont="1" applyFill="1" applyBorder="1" applyAlignment="1" applyProtection="1">
      <alignment horizontal="center" vertical="center"/>
      <protection locked="0"/>
    </xf>
    <xf numFmtId="0" fontId="32" fillId="2" borderId="0" xfId="8" applyFont="1" applyFill="1" applyAlignment="1">
      <alignment horizontal="center" vertical="center" wrapText="1"/>
    </xf>
    <xf numFmtId="0" fontId="32" fillId="2" borderId="0" xfId="8" applyFont="1" applyFill="1" applyAlignment="1">
      <alignment horizontal="center" vertical="center"/>
    </xf>
    <xf numFmtId="0" fontId="24" fillId="0" borderId="0" xfId="8" applyFont="1" applyAlignment="1">
      <alignment horizontal="center" vertical="center"/>
    </xf>
    <xf numFmtId="0" fontId="26" fillId="12" borderId="1" xfId="11" applyFont="1" applyFill="1" applyBorder="1" applyAlignment="1" applyProtection="1">
      <alignment vertical="center"/>
      <protection locked="0"/>
    </xf>
    <xf numFmtId="0" fontId="30" fillId="0" borderId="46" xfId="8" applyFont="1" applyBorder="1" applyAlignment="1">
      <alignment horizontal="left" vertical="top" wrapText="1"/>
    </xf>
    <xf numFmtId="0" fontId="32" fillId="13" borderId="1" xfId="2" applyFont="1" applyFill="1" applyBorder="1" applyAlignment="1" applyProtection="1">
      <alignment horizontal="center" vertical="center"/>
      <protection locked="0"/>
    </xf>
    <xf numFmtId="0" fontId="30" fillId="0" borderId="0" xfId="11" applyFont="1" applyAlignment="1">
      <alignment horizontal="center" vertical="center" wrapText="1"/>
    </xf>
    <xf numFmtId="0" fontId="30" fillId="0" borderId="9" xfId="11" applyFont="1" applyBorder="1" applyAlignment="1">
      <alignment horizontal="center" vertical="center" wrapText="1"/>
    </xf>
    <xf numFmtId="0" fontId="30" fillId="13" borderId="1" xfId="11" applyFont="1" applyFill="1" applyBorder="1" applyAlignment="1">
      <alignment horizontal="center" vertical="center" wrapText="1"/>
    </xf>
    <xf numFmtId="164" fontId="26" fillId="13" borderId="51" xfId="8" applyNumberFormat="1" applyFont="1" applyFill="1" applyBorder="1" applyAlignment="1">
      <alignment horizontal="center" vertical="center" wrapText="1"/>
    </xf>
    <xf numFmtId="0" fontId="30" fillId="13" borderId="46" xfId="8" applyFont="1" applyFill="1" applyBorder="1" applyAlignment="1">
      <alignment horizontal="center" vertical="center" wrapText="1"/>
    </xf>
    <xf numFmtId="0" fontId="30" fillId="13" borderId="50" xfId="8" applyFont="1" applyFill="1" applyBorder="1" applyAlignment="1">
      <alignment horizontal="center" vertical="center" wrapText="1"/>
    </xf>
    <xf numFmtId="0" fontId="30" fillId="13" borderId="0" xfId="8" applyFont="1" applyFill="1" applyAlignment="1">
      <alignment horizontal="center" vertical="center" wrapText="1"/>
    </xf>
    <xf numFmtId="0" fontId="30" fillId="13" borderId="12" xfId="8" applyFont="1" applyFill="1" applyBorder="1" applyAlignment="1">
      <alignment horizontal="center" vertical="center" wrapText="1"/>
    </xf>
    <xf numFmtId="0" fontId="30" fillId="13" borderId="51" xfId="8" applyFont="1" applyFill="1" applyBorder="1" applyAlignment="1">
      <alignment horizontal="center" vertical="center" wrapText="1"/>
    </xf>
    <xf numFmtId="0" fontId="30" fillId="13" borderId="52" xfId="8" applyFont="1" applyFill="1" applyBorder="1" applyAlignment="1">
      <alignment horizontal="center" vertical="center" wrapText="1"/>
    </xf>
    <xf numFmtId="0" fontId="30" fillId="13" borderId="56" xfId="8" applyFont="1" applyFill="1" applyBorder="1" applyAlignment="1">
      <alignment horizontal="center" vertical="center" wrapText="1"/>
    </xf>
    <xf numFmtId="0" fontId="30" fillId="13" borderId="57" xfId="8" applyFont="1" applyFill="1" applyBorder="1" applyAlignment="1">
      <alignment horizontal="center" vertical="center" wrapText="1"/>
    </xf>
    <xf numFmtId="0" fontId="30" fillId="13" borderId="49" xfId="8" applyFont="1" applyFill="1" applyBorder="1" applyAlignment="1">
      <alignment horizontal="center" vertical="center" wrapText="1"/>
    </xf>
    <xf numFmtId="0" fontId="30" fillId="13" borderId="48" xfId="8" applyFont="1" applyFill="1" applyBorder="1" applyAlignment="1">
      <alignment horizontal="center" vertical="center" wrapText="1"/>
    </xf>
    <xf numFmtId="0" fontId="30" fillId="2" borderId="0" xfId="8" applyFont="1" applyFill="1" applyAlignment="1">
      <alignment horizontal="center" vertical="center" wrapText="1"/>
    </xf>
    <xf numFmtId="9" fontId="32" fillId="2" borderId="0" xfId="8" applyNumberFormat="1" applyFont="1" applyFill="1" applyAlignment="1">
      <alignment horizontal="center" vertical="center" wrapText="1"/>
    </xf>
    <xf numFmtId="0" fontId="30" fillId="0" borderId="47" xfId="8" applyFont="1" applyBorder="1" applyAlignment="1" applyProtection="1">
      <alignment horizontal="center" vertical="center" wrapText="1"/>
      <protection locked="0"/>
    </xf>
    <xf numFmtId="0" fontId="30" fillId="0" borderId="0" xfId="8" applyFont="1" applyAlignment="1" applyProtection="1">
      <alignment horizontal="center" vertical="center" wrapText="1"/>
      <protection locked="0"/>
    </xf>
    <xf numFmtId="0" fontId="21" fillId="0" borderId="46" xfId="2" applyFont="1" applyBorder="1" applyAlignment="1">
      <alignment horizontal="center" vertical="center" wrapText="1"/>
    </xf>
    <xf numFmtId="0" fontId="26" fillId="16" borderId="1" xfId="2" applyFont="1" applyFill="1" applyBorder="1" applyAlignment="1" applyProtection="1">
      <alignment horizontal="center" vertical="center" wrapText="1"/>
      <protection locked="0"/>
    </xf>
    <xf numFmtId="9" fontId="26" fillId="14" borderId="1" xfId="14" applyFont="1" applyFill="1" applyBorder="1" applyAlignment="1">
      <alignment horizontal="center" vertical="center"/>
    </xf>
    <xf numFmtId="9" fontId="26" fillId="14" borderId="1" xfId="5" applyFont="1" applyFill="1" applyBorder="1" applyAlignment="1" applyProtection="1">
      <alignment horizontal="center" vertical="center"/>
    </xf>
    <xf numFmtId="0" fontId="22" fillId="12" borderId="0" xfId="3" applyFont="1" applyFill="1" applyAlignment="1">
      <alignment horizontal="center" vertical="center" wrapText="1"/>
    </xf>
    <xf numFmtId="0" fontId="25" fillId="17" borderId="0" xfId="2" applyFont="1" applyFill="1" applyAlignment="1">
      <alignment horizontal="center" vertical="center" wrapText="1"/>
    </xf>
    <xf numFmtId="0" fontId="26" fillId="16" borderId="6" xfId="2" applyFont="1" applyFill="1" applyBorder="1" applyAlignment="1" applyProtection="1">
      <alignment horizontal="center" vertical="center" wrapText="1"/>
      <protection locked="0"/>
    </xf>
    <xf numFmtId="0" fontId="26" fillId="16" borderId="5" xfId="2" applyFont="1" applyFill="1" applyBorder="1" applyAlignment="1" applyProtection="1">
      <alignment horizontal="center" vertical="center" wrapText="1"/>
      <protection locked="0"/>
    </xf>
    <xf numFmtId="0" fontId="26" fillId="16" borderId="7" xfId="2" applyFont="1" applyFill="1" applyBorder="1" applyAlignment="1" applyProtection="1">
      <alignment horizontal="center" vertical="center" wrapText="1"/>
      <protection locked="0"/>
    </xf>
    <xf numFmtId="0" fontId="26" fillId="16" borderId="8" xfId="2" applyFont="1" applyFill="1" applyBorder="1" applyAlignment="1" applyProtection="1">
      <alignment horizontal="center" vertical="center" wrapText="1"/>
      <protection locked="0"/>
    </xf>
    <xf numFmtId="0" fontId="26" fillId="16" borderId="9" xfId="2" applyFont="1" applyFill="1" applyBorder="1" applyAlignment="1" applyProtection="1">
      <alignment horizontal="center" vertical="center" wrapText="1"/>
      <protection locked="0"/>
    </xf>
    <xf numFmtId="0" fontId="26" fillId="16" borderId="10" xfId="2" applyFont="1" applyFill="1" applyBorder="1" applyAlignment="1" applyProtection="1">
      <alignment horizontal="center" vertical="center" wrapText="1"/>
      <protection locked="0"/>
    </xf>
    <xf numFmtId="0" fontId="22" fillId="0" borderId="46" xfId="15" applyFont="1" applyBorder="1" applyAlignment="1">
      <alignment horizontal="center" vertical="center" wrapText="1"/>
    </xf>
    <xf numFmtId="0" fontId="19" fillId="12" borderId="1" xfId="1" applyFill="1" applyBorder="1" applyAlignment="1" applyProtection="1">
      <alignment vertical="center"/>
      <protection locked="0"/>
    </xf>
    <xf numFmtId="0" fontId="26" fillId="0" borderId="0" xfId="2" applyFont="1" applyAlignment="1" applyProtection="1">
      <alignment vertical="center"/>
      <protection locked="0"/>
    </xf>
  </cellXfs>
  <cellStyles count="16">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5" xr:uid="{7DF131E6-9CB3-4B0C-8BE4-8687952D7B36}"/>
    <cellStyle name="Normal 6" xfId="8" xr:uid="{FA628495-BEC3-4FA4-A10D-CB8582B1E4EA}"/>
    <cellStyle name="Normal 6 2" xfId="10" xr:uid="{8DA9D984-27DB-41EC-8A7D-5301E75EEF6C}"/>
    <cellStyle name="Porcentaje" xfId="14" builtinId="5"/>
    <cellStyle name="Porcentaje 4" xfId="7" xr:uid="{EB0CD38B-3B14-4793-9F9A-EFD5C097687B}"/>
    <cellStyle name="Porcentaje 5 2" xfId="5" xr:uid="{52890792-0354-425A-9C34-47E9FE817A32}"/>
    <cellStyle name="Porcentaje 6" xfId="9" xr:uid="{5BB9E95B-5D91-4B68-8A0A-B6BBAEE1E800}"/>
  </cellStyles>
  <dxfs count="13">
    <dxf>
      <fill>
        <patternFill>
          <bgColor rgb="FFFF0000"/>
        </patternFill>
      </fill>
    </dxf>
    <dxf>
      <fill>
        <patternFill patternType="solid">
          <fgColor indexed="64"/>
          <bgColor rgb="FFFFFF00"/>
        </patternFill>
      </fill>
    </dxf>
    <dxf>
      <fill>
        <patternFill>
          <bgColor theme="0" tint="-0.14996795556505021"/>
        </patternFill>
      </fill>
    </dxf>
    <dxf>
      <font>
        <color theme="0"/>
      </font>
    </dxf>
    <dxf>
      <fill>
        <patternFill>
          <bgColor rgb="FFFF0000"/>
        </patternFill>
      </fill>
    </dxf>
    <dxf>
      <font>
        <color theme="0"/>
      </font>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12"/>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216061</xdr:colOff>
      <xdr:row>0</xdr:row>
      <xdr:rowOff>134470</xdr:rowOff>
    </xdr:from>
    <xdr:to>
      <xdr:col>16</xdr:col>
      <xdr:colOff>415963</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967155" y="134470"/>
          <a:ext cx="1426246" cy="420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175259</xdr:colOff>
      <xdr:row>27</xdr:row>
      <xdr:rowOff>205739</xdr:rowOff>
    </xdr:from>
    <xdr:to>
      <xdr:col>15</xdr:col>
      <xdr:colOff>423986</xdr:colOff>
      <xdr:row>27</xdr:row>
      <xdr:rowOff>876300</xdr:rowOff>
    </xdr:to>
    <xdr:pic>
      <xdr:nvPicPr>
        <xdr:cNvPr id="2" name="Imagen 1">
          <a:extLst>
            <a:ext uri="{FF2B5EF4-FFF2-40B4-BE49-F238E27FC236}">
              <a16:creationId xmlns:a16="http://schemas.microsoft.com/office/drawing/2014/main" id="{A8F9FB4D-014D-2696-DE61-8D231D8F926A}"/>
            </a:ext>
          </a:extLst>
        </xdr:cNvPr>
        <xdr:cNvPicPr>
          <a:picLocks noChangeAspect="1"/>
        </xdr:cNvPicPr>
      </xdr:nvPicPr>
      <xdr:blipFill>
        <a:blip xmlns:r="http://schemas.openxmlformats.org/officeDocument/2006/relationships" r:embed="rId2"/>
        <a:stretch>
          <a:fillRect/>
        </a:stretch>
      </xdr:blipFill>
      <xdr:spPr>
        <a:xfrm>
          <a:off x="2674619" y="13365479"/>
          <a:ext cx="6702867" cy="6705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acorzoa@minambiente.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jsvanegas@minambiente.gov.co"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jsvanegas@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9" workbookViewId="0">
      <selection activeCell="D32" sqref="D32"/>
    </sheetView>
  </sheetViews>
  <sheetFormatPr baseColWidth="10" defaultColWidth="11.5" defaultRowHeight="13" x14ac:dyDescent="0.15"/>
  <cols>
    <col min="2" max="2" width="30.5" customWidth="1"/>
    <col min="3" max="3" width="3.5" customWidth="1"/>
    <col min="4" max="4" width="61.5" customWidth="1"/>
  </cols>
  <sheetData>
    <row r="2" spans="2:4" x14ac:dyDescent="0.15">
      <c r="B2" s="17" t="s">
        <v>0</v>
      </c>
      <c r="D2" s="19" t="s">
        <v>1</v>
      </c>
    </row>
    <row r="3" spans="2:4" x14ac:dyDescent="0.15">
      <c r="B3" s="17" t="s">
        <v>2</v>
      </c>
      <c r="D3" s="19" t="s">
        <v>3</v>
      </c>
    </row>
    <row r="4" spans="2:4" x14ac:dyDescent="0.15">
      <c r="B4" s="17" t="s">
        <v>4</v>
      </c>
      <c r="D4" s="19" t="s">
        <v>5</v>
      </c>
    </row>
    <row r="5" spans="2:4" x14ac:dyDescent="0.15">
      <c r="B5" s="17" t="s">
        <v>6</v>
      </c>
      <c r="D5" s="19" t="s">
        <v>7</v>
      </c>
    </row>
    <row r="6" spans="2:4" x14ac:dyDescent="0.15">
      <c r="B6" s="16" t="s">
        <v>8</v>
      </c>
      <c r="D6" s="19" t="s">
        <v>9</v>
      </c>
    </row>
    <row r="7" spans="2:4" x14ac:dyDescent="0.15">
      <c r="B7" s="16" t="s">
        <v>10</v>
      </c>
      <c r="D7" s="19" t="s">
        <v>11</v>
      </c>
    </row>
    <row r="8" spans="2:4" x14ac:dyDescent="0.15">
      <c r="B8" s="16" t="s">
        <v>12</v>
      </c>
      <c r="D8" s="19" t="s">
        <v>13</v>
      </c>
    </row>
    <row r="9" spans="2:4" x14ac:dyDescent="0.15">
      <c r="B9" s="16" t="s">
        <v>14</v>
      </c>
      <c r="D9" s="19" t="s">
        <v>15</v>
      </c>
    </row>
    <row r="10" spans="2:4" x14ac:dyDescent="0.15">
      <c r="D10" s="19" t="s">
        <v>16</v>
      </c>
    </row>
    <row r="11" spans="2:4" x14ac:dyDescent="0.15">
      <c r="B11" s="15" t="s">
        <v>17</v>
      </c>
      <c r="D11" s="19" t="s">
        <v>18</v>
      </c>
    </row>
    <row r="12" spans="2:4" x14ac:dyDescent="0.15">
      <c r="B12" s="15" t="s">
        <v>19</v>
      </c>
      <c r="D12" s="19" t="s">
        <v>20</v>
      </c>
    </row>
    <row r="13" spans="2:4" x14ac:dyDescent="0.15">
      <c r="B13" s="15" t="s">
        <v>21</v>
      </c>
      <c r="D13" s="19" t="s">
        <v>22</v>
      </c>
    </row>
    <row r="14" spans="2:4" x14ac:dyDescent="0.15">
      <c r="B14" s="15" t="s">
        <v>23</v>
      </c>
      <c r="D14" s="19" t="s">
        <v>24</v>
      </c>
    </row>
    <row r="15" spans="2:4" x14ac:dyDescent="0.15">
      <c r="B15" s="15" t="s">
        <v>25</v>
      </c>
      <c r="D15" s="19" t="s">
        <v>26</v>
      </c>
    </row>
    <row r="16" spans="2:4" x14ac:dyDescent="0.15">
      <c r="B16" s="15" t="s">
        <v>27</v>
      </c>
      <c r="D16" s="19" t="s">
        <v>28</v>
      </c>
    </row>
    <row r="17" spans="2:4" x14ac:dyDescent="0.15">
      <c r="B17" s="15" t="s">
        <v>29</v>
      </c>
      <c r="D17" s="19" t="s">
        <v>30</v>
      </c>
    </row>
    <row r="18" spans="2:4" x14ac:dyDescent="0.15">
      <c r="B18" s="15" t="s">
        <v>31</v>
      </c>
      <c r="D18" s="19" t="s">
        <v>32</v>
      </c>
    </row>
    <row r="19" spans="2:4" x14ac:dyDescent="0.15">
      <c r="B19" s="15" t="s">
        <v>33</v>
      </c>
      <c r="D19" s="19" t="s">
        <v>34</v>
      </c>
    </row>
    <row r="21" spans="2:4" x14ac:dyDescent="0.15">
      <c r="B21" s="18" t="s">
        <v>35</v>
      </c>
      <c r="D21" s="20" t="s">
        <v>36</v>
      </c>
    </row>
    <row r="22" spans="2:4" x14ac:dyDescent="0.15">
      <c r="B22" s="18" t="s">
        <v>37</v>
      </c>
      <c r="D22" s="20" t="s">
        <v>38</v>
      </c>
    </row>
    <row r="23" spans="2:4" x14ac:dyDescent="0.15">
      <c r="B23" s="18" t="s">
        <v>39</v>
      </c>
      <c r="D23" s="20" t="s">
        <v>40</v>
      </c>
    </row>
    <row r="24" spans="2:4" x14ac:dyDescent="0.15">
      <c r="B24" s="18" t="s">
        <v>41</v>
      </c>
      <c r="D24" s="20" t="s">
        <v>42</v>
      </c>
    </row>
    <row r="25" spans="2:4" x14ac:dyDescent="0.15">
      <c r="B25" s="18" t="s">
        <v>43</v>
      </c>
      <c r="D25" s="20" t="s">
        <v>44</v>
      </c>
    </row>
    <row r="26" spans="2:4" x14ac:dyDescent="0.15">
      <c r="B26" s="18" t="s">
        <v>45</v>
      </c>
      <c r="D26" s="20" t="s">
        <v>46</v>
      </c>
    </row>
    <row r="27" spans="2:4" x14ac:dyDescent="0.15">
      <c r="B27" s="18" t="s">
        <v>47</v>
      </c>
      <c r="D27" s="20" t="s">
        <v>48</v>
      </c>
    </row>
    <row r="28" spans="2:4" x14ac:dyDescent="0.15">
      <c r="B28" s="18" t="s">
        <v>49</v>
      </c>
    </row>
    <row r="29" spans="2:4" x14ac:dyDescent="0.15">
      <c r="B29" s="18" t="s">
        <v>50</v>
      </c>
      <c r="D29" s="17" t="s">
        <v>51</v>
      </c>
    </row>
    <row r="30" spans="2:4" x14ac:dyDescent="0.15">
      <c r="B30" s="18" t="s">
        <v>52</v>
      </c>
      <c r="D30" s="17" t="s">
        <v>53</v>
      </c>
    </row>
    <row r="31" spans="2:4" x14ac:dyDescent="0.15">
      <c r="B31" s="18" t="s">
        <v>54</v>
      </c>
      <c r="D31" s="17" t="s">
        <v>55</v>
      </c>
    </row>
    <row r="32" spans="2:4" x14ac:dyDescent="0.15">
      <c r="B32" s="18" t="s">
        <v>56</v>
      </c>
      <c r="D32" s="17" t="s">
        <v>57</v>
      </c>
    </row>
    <row r="33" spans="2:4" x14ac:dyDescent="0.15">
      <c r="B33" s="18" t="s">
        <v>58</v>
      </c>
      <c r="D33" s="17" t="s">
        <v>59</v>
      </c>
    </row>
    <row r="34" spans="2:4" x14ac:dyDescent="0.15">
      <c r="D34" s="17" t="s">
        <v>60</v>
      </c>
    </row>
    <row r="35" spans="2:4" x14ac:dyDescent="0.15">
      <c r="B35" s="18" t="s">
        <v>61</v>
      </c>
      <c r="D35" s="17" t="s">
        <v>58</v>
      </c>
    </row>
    <row r="36" spans="2:4" x14ac:dyDescent="0.15">
      <c r="B36" s="31" t="s">
        <v>62</v>
      </c>
    </row>
    <row r="37" spans="2:4" x14ac:dyDescent="0.15">
      <c r="B37" s="31" t="s">
        <v>63</v>
      </c>
      <c r="D37" s="32" t="s">
        <v>64</v>
      </c>
    </row>
    <row r="38" spans="2:4" x14ac:dyDescent="0.15">
      <c r="B38" s="31" t="s">
        <v>65</v>
      </c>
      <c r="D38" s="32" t="s">
        <v>66</v>
      </c>
    </row>
    <row r="39" spans="2:4" x14ac:dyDescent="0.15">
      <c r="B39" s="31" t="s">
        <v>67</v>
      </c>
      <c r="D39" s="32" t="s">
        <v>68</v>
      </c>
    </row>
    <row r="40" spans="2:4" x14ac:dyDescent="0.15">
      <c r="B40" s="31" t="s">
        <v>69</v>
      </c>
      <c r="D40" s="3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22" zoomScale="115" zoomScaleNormal="115" workbookViewId="0">
      <selection activeCell="D25" sqref="D25"/>
    </sheetView>
  </sheetViews>
  <sheetFormatPr baseColWidth="10" defaultColWidth="11.5" defaultRowHeight="13" x14ac:dyDescent="0.15"/>
  <cols>
    <col min="1" max="1" width="1.5" customWidth="1"/>
    <col min="2" max="2" width="4.5" customWidth="1"/>
    <col min="3" max="3" width="18.5" customWidth="1"/>
    <col min="4" max="4" width="7.5" customWidth="1"/>
    <col min="5"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5.5" style="3" customWidth="1"/>
    <col min="15" max="15" width="12.5" style="3" customWidth="1"/>
    <col min="16" max="16" width="3.5" customWidth="1"/>
    <col min="17" max="17" width="6" customWidth="1"/>
    <col min="18" max="18" width="1.5" style="23" customWidth="1"/>
    <col min="19" max="29" width="4.5" style="23" customWidth="1"/>
    <col min="30" max="48" width="11.5" style="23"/>
  </cols>
  <sheetData>
    <row r="1" spans="2:48" s="1" customFormat="1" ht="27.75" customHeight="1" x14ac:dyDescent="0.15">
      <c r="B1" s="218" t="s">
        <v>70</v>
      </c>
      <c r="C1" s="219"/>
      <c r="D1" s="170" t="s">
        <v>71</v>
      </c>
      <c r="E1" s="171"/>
      <c r="F1" s="171"/>
      <c r="G1" s="171"/>
      <c r="H1" s="171"/>
      <c r="I1" s="171"/>
      <c r="J1" s="171"/>
      <c r="K1" s="171"/>
      <c r="L1" s="171"/>
      <c r="M1" s="171"/>
      <c r="N1" s="172"/>
      <c r="O1" s="164"/>
      <c r="P1" s="165"/>
      <c r="Q1" s="166"/>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row>
    <row r="2" spans="2:48" s="1" customFormat="1" ht="17.25" customHeight="1" x14ac:dyDescent="0.15">
      <c r="B2" s="220"/>
      <c r="C2" s="221"/>
      <c r="D2" s="173" t="s">
        <v>72</v>
      </c>
      <c r="E2" s="174"/>
      <c r="F2" s="174"/>
      <c r="G2" s="174"/>
      <c r="H2" s="174"/>
      <c r="I2" s="174"/>
      <c r="J2" s="174"/>
      <c r="K2" s="174"/>
      <c r="L2" s="174"/>
      <c r="M2" s="174"/>
      <c r="N2" s="175"/>
      <c r="O2" s="167"/>
      <c r="P2" s="168"/>
      <c r="Q2" s="169"/>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row>
    <row r="3" spans="2:48" s="1" customFormat="1" ht="17.25" customHeight="1" x14ac:dyDescent="0.15">
      <c r="B3" s="176" t="s">
        <v>73</v>
      </c>
      <c r="C3" s="178"/>
      <c r="D3" s="176" t="s">
        <v>74</v>
      </c>
      <c r="E3" s="177"/>
      <c r="F3" s="177"/>
      <c r="G3" s="177"/>
      <c r="H3" s="177"/>
      <c r="I3" s="177"/>
      <c r="J3" s="177"/>
      <c r="K3" s="177"/>
      <c r="L3" s="177"/>
      <c r="M3" s="177"/>
      <c r="N3" s="178"/>
      <c r="O3" s="176" t="s">
        <v>75</v>
      </c>
      <c r="P3" s="177"/>
      <c r="Q3" s="178"/>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row>
    <row r="4" spans="2:48" s="2" customFormat="1" ht="4.5" customHeight="1" x14ac:dyDescent="0.15">
      <c r="B4" s="37"/>
      <c r="C4" s="38"/>
      <c r="D4" s="38"/>
      <c r="E4" s="38"/>
      <c r="F4" s="38"/>
      <c r="G4" s="38"/>
      <c r="H4" s="38"/>
      <c r="I4" s="38"/>
      <c r="J4" s="38"/>
      <c r="K4" s="38"/>
      <c r="L4" s="38"/>
      <c r="M4" s="38"/>
      <c r="N4" s="38"/>
      <c r="O4" s="38"/>
      <c r="P4" s="38"/>
      <c r="Q4" s="39"/>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row>
    <row r="5" spans="2:48" ht="24.75" customHeight="1" x14ac:dyDescent="0.15">
      <c r="B5" s="192" t="s">
        <v>76</v>
      </c>
      <c r="C5" s="193"/>
      <c r="D5" s="193"/>
      <c r="E5" s="193"/>
      <c r="F5" s="193"/>
      <c r="G5" s="193"/>
      <c r="H5" s="193"/>
      <c r="I5" s="193"/>
      <c r="J5" s="193"/>
      <c r="K5" s="193"/>
      <c r="L5" s="193"/>
      <c r="M5" s="193"/>
      <c r="N5" s="193"/>
      <c r="O5" s="193"/>
      <c r="P5" s="193"/>
      <c r="Q5" s="194"/>
    </row>
    <row r="6" spans="2:48" s="2" customFormat="1" ht="4.5" customHeight="1" x14ac:dyDescent="0.15">
      <c r="B6" s="34"/>
      <c r="C6" s="35"/>
      <c r="D6" s="35"/>
      <c r="E6" s="35"/>
      <c r="F6" s="35"/>
      <c r="G6" s="35"/>
      <c r="H6" s="35"/>
      <c r="I6" s="35"/>
      <c r="J6" s="35"/>
      <c r="K6" s="35"/>
      <c r="L6" s="35"/>
      <c r="M6" s="35"/>
      <c r="N6" s="35"/>
      <c r="O6" s="35"/>
      <c r="P6" s="35"/>
      <c r="Q6" s="36"/>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row>
    <row r="7" spans="2:48" ht="5" customHeight="1" x14ac:dyDescent="0.15">
      <c r="B7" s="281"/>
      <c r="C7" s="282"/>
      <c r="D7" s="282"/>
      <c r="E7" s="282"/>
      <c r="F7" s="282"/>
      <c r="G7" s="282"/>
      <c r="H7" s="282"/>
      <c r="I7" s="282"/>
      <c r="J7" s="282"/>
      <c r="K7" s="282"/>
      <c r="L7" s="282"/>
      <c r="M7" s="282"/>
      <c r="N7" s="282"/>
      <c r="O7" s="282"/>
      <c r="P7" s="282"/>
      <c r="Q7" s="283"/>
    </row>
    <row r="8" spans="2:48" ht="40.5" customHeight="1" x14ac:dyDescent="0.15">
      <c r="B8" s="144" t="s">
        <v>77</v>
      </c>
      <c r="C8" s="145"/>
      <c r="D8" s="240" t="s">
        <v>78</v>
      </c>
      <c r="E8" s="241"/>
      <c r="F8" s="241"/>
      <c r="G8" s="241"/>
      <c r="H8" s="241"/>
      <c r="I8" s="241"/>
      <c r="J8" s="241"/>
      <c r="K8" s="241"/>
      <c r="L8" s="241"/>
      <c r="M8" s="241"/>
      <c r="N8" s="241"/>
      <c r="O8" s="241"/>
      <c r="P8" s="241"/>
      <c r="Q8" s="242"/>
    </row>
    <row r="9" spans="2:48" ht="40.5" customHeight="1" x14ac:dyDescent="0.15">
      <c r="B9" s="144" t="s">
        <v>79</v>
      </c>
      <c r="C9" s="145"/>
      <c r="D9" s="240" t="s">
        <v>80</v>
      </c>
      <c r="E9" s="241"/>
      <c r="F9" s="241"/>
      <c r="G9" s="241"/>
      <c r="H9" s="241"/>
      <c r="I9" s="241"/>
      <c r="J9" s="241"/>
      <c r="K9" s="241"/>
      <c r="L9" s="241"/>
      <c r="M9" s="241"/>
      <c r="N9" s="241"/>
      <c r="O9" s="241"/>
      <c r="P9" s="241"/>
      <c r="Q9" s="242"/>
    </row>
    <row r="10" spans="2:48" ht="40.5" customHeight="1" x14ac:dyDescent="0.15">
      <c r="B10" s="144" t="s">
        <v>81</v>
      </c>
      <c r="C10" s="145"/>
      <c r="D10" s="240" t="s">
        <v>82</v>
      </c>
      <c r="E10" s="241"/>
      <c r="F10" s="241"/>
      <c r="G10" s="241"/>
      <c r="H10" s="241"/>
      <c r="I10" s="241"/>
      <c r="J10" s="241"/>
      <c r="K10" s="241"/>
      <c r="L10" s="241"/>
      <c r="M10" s="241"/>
      <c r="N10" s="241"/>
      <c r="O10" s="241"/>
      <c r="P10" s="241"/>
      <c r="Q10" s="242"/>
    </row>
    <row r="11" spans="2:48" ht="40.5" customHeight="1" x14ac:dyDescent="0.15">
      <c r="B11" s="144" t="s">
        <v>83</v>
      </c>
      <c r="C11" s="145"/>
      <c r="D11" s="240" t="s">
        <v>84</v>
      </c>
      <c r="E11" s="241"/>
      <c r="F11" s="241"/>
      <c r="G11" s="241"/>
      <c r="H11" s="241"/>
      <c r="I11" s="241"/>
      <c r="J11" s="241"/>
      <c r="K11" s="241"/>
      <c r="L11" s="241"/>
      <c r="M11" s="241"/>
      <c r="N11" s="241"/>
      <c r="O11" s="241"/>
      <c r="P11" s="241"/>
      <c r="Q11" s="242"/>
    </row>
    <row r="12" spans="2:48" ht="40.5" customHeight="1" x14ac:dyDescent="0.15">
      <c r="B12" s="144" t="s">
        <v>85</v>
      </c>
      <c r="C12" s="145"/>
      <c r="D12" s="240" t="s">
        <v>86</v>
      </c>
      <c r="E12" s="241"/>
      <c r="F12" s="241"/>
      <c r="G12" s="241"/>
      <c r="H12" s="241"/>
      <c r="I12" s="241"/>
      <c r="J12" s="241"/>
      <c r="K12" s="241"/>
      <c r="L12" s="241"/>
      <c r="M12" s="241"/>
      <c r="N12" s="241"/>
      <c r="O12" s="241"/>
      <c r="P12" s="241"/>
      <c r="Q12" s="242"/>
    </row>
    <row r="13" spans="2:48" s="2" customFormat="1" ht="4.5" customHeight="1" x14ac:dyDescent="0.15">
      <c r="B13" s="37"/>
      <c r="C13" s="38"/>
      <c r="D13" s="38"/>
      <c r="E13" s="38"/>
      <c r="F13" s="38"/>
      <c r="G13" s="38"/>
      <c r="H13" s="38"/>
      <c r="I13" s="38"/>
      <c r="J13" s="38"/>
      <c r="K13" s="38"/>
      <c r="L13" s="38"/>
      <c r="M13" s="38"/>
      <c r="N13" s="38"/>
      <c r="O13" s="38"/>
      <c r="P13" s="38"/>
      <c r="Q13" s="39"/>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row>
    <row r="14" spans="2:48" ht="24.75" customHeight="1" x14ac:dyDescent="0.15">
      <c r="B14" s="192" t="s">
        <v>87</v>
      </c>
      <c r="C14" s="193"/>
      <c r="D14" s="193"/>
      <c r="E14" s="193"/>
      <c r="F14" s="193"/>
      <c r="G14" s="193"/>
      <c r="H14" s="193"/>
      <c r="I14" s="193"/>
      <c r="J14" s="193"/>
      <c r="K14" s="193"/>
      <c r="L14" s="193"/>
      <c r="M14" s="193"/>
      <c r="N14" s="193"/>
      <c r="O14" s="193"/>
      <c r="P14" s="193"/>
      <c r="Q14" s="194"/>
    </row>
    <row r="15" spans="2:48" s="2" customFormat="1" ht="4.5" customHeight="1" x14ac:dyDescent="0.15">
      <c r="B15" s="34"/>
      <c r="C15" s="35"/>
      <c r="D15" s="35"/>
      <c r="E15" s="35"/>
      <c r="F15" s="35"/>
      <c r="G15" s="35"/>
      <c r="H15" s="35"/>
      <c r="I15" s="35"/>
      <c r="J15" s="35"/>
      <c r="K15" s="35"/>
      <c r="L15" s="35"/>
      <c r="M15" s="35"/>
      <c r="N15" s="35"/>
      <c r="O15" s="35"/>
      <c r="P15" s="35"/>
      <c r="Q15" s="36"/>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row>
    <row r="16" spans="2:48" ht="40.5" customHeight="1" x14ac:dyDescent="0.15">
      <c r="B16" s="144" t="s">
        <v>88</v>
      </c>
      <c r="C16" s="145"/>
      <c r="D16" s="250" t="s">
        <v>89</v>
      </c>
      <c r="E16" s="251"/>
      <c r="F16" s="251"/>
      <c r="G16" s="251"/>
      <c r="H16" s="251"/>
      <c r="I16" s="251"/>
      <c r="J16" s="251"/>
      <c r="K16" s="252"/>
      <c r="L16" s="129" t="s">
        <v>90</v>
      </c>
      <c r="M16" s="131"/>
      <c r="N16" s="245" t="s">
        <v>91</v>
      </c>
      <c r="O16" s="245"/>
      <c r="P16" s="245"/>
      <c r="Q16" s="246"/>
    </row>
    <row r="17" spans="2:48" ht="40.5" customHeight="1" x14ac:dyDescent="0.15">
      <c r="B17" s="144" t="s">
        <v>92</v>
      </c>
      <c r="C17" s="145"/>
      <c r="D17" s="253" t="s">
        <v>93</v>
      </c>
      <c r="E17" s="254"/>
      <c r="F17" s="254"/>
      <c r="G17" s="254"/>
      <c r="H17" s="254"/>
      <c r="I17" s="254"/>
      <c r="J17" s="254"/>
      <c r="K17" s="254"/>
      <c r="L17" s="254"/>
      <c r="M17" s="254"/>
      <c r="N17" s="254"/>
      <c r="O17" s="254"/>
      <c r="P17" s="254"/>
      <c r="Q17" s="255"/>
    </row>
    <row r="18" spans="2:48" ht="40.5" customHeight="1" x14ac:dyDescent="0.15">
      <c r="B18" s="144" t="s">
        <v>94</v>
      </c>
      <c r="C18" s="145"/>
      <c r="D18" s="253" t="s">
        <v>95</v>
      </c>
      <c r="E18" s="254"/>
      <c r="F18" s="254"/>
      <c r="G18" s="254"/>
      <c r="H18" s="254"/>
      <c r="I18" s="254"/>
      <c r="J18" s="254"/>
      <c r="K18" s="254"/>
      <c r="L18" s="254"/>
      <c r="M18" s="254"/>
      <c r="N18" s="254"/>
      <c r="O18" s="254"/>
      <c r="P18" s="254"/>
      <c r="Q18" s="255"/>
    </row>
    <row r="19" spans="2:48" ht="182.25" customHeight="1" x14ac:dyDescent="0.15">
      <c r="B19" s="144" t="s">
        <v>96</v>
      </c>
      <c r="C19" s="145"/>
      <c r="D19" s="264" t="s">
        <v>97</v>
      </c>
      <c r="E19" s="265"/>
      <c r="F19" s="265"/>
      <c r="G19" s="243" t="s">
        <v>98</v>
      </c>
      <c r="H19" s="244"/>
      <c r="I19" s="262" t="s">
        <v>99</v>
      </c>
      <c r="J19" s="262"/>
      <c r="K19" s="262"/>
      <c r="L19" s="243" t="s">
        <v>100</v>
      </c>
      <c r="M19" s="247"/>
      <c r="N19" s="244"/>
      <c r="O19" s="262" t="s">
        <v>101</v>
      </c>
      <c r="P19" s="262"/>
      <c r="Q19" s="263"/>
      <c r="AT19"/>
      <c r="AU19"/>
      <c r="AV19"/>
    </row>
    <row r="20" spans="2:48" ht="40.5" customHeight="1" x14ac:dyDescent="0.15">
      <c r="B20" s="144" t="s">
        <v>102</v>
      </c>
      <c r="C20" s="145"/>
      <c r="D20" s="256" t="s">
        <v>103</v>
      </c>
      <c r="E20" s="257"/>
      <c r="F20" s="257"/>
      <c r="G20" s="257"/>
      <c r="H20" s="257"/>
      <c r="I20" s="258"/>
      <c r="J20" s="259" t="s">
        <v>104</v>
      </c>
      <c r="K20" s="260"/>
      <c r="L20" s="261"/>
      <c r="M20" s="257" t="s">
        <v>105</v>
      </c>
      <c r="N20" s="257"/>
      <c r="O20" s="257"/>
      <c r="P20" s="257"/>
      <c r="Q20" s="258"/>
    </row>
    <row r="21" spans="2:48" ht="40.5" customHeight="1" x14ac:dyDescent="0.15">
      <c r="B21" s="144" t="s">
        <v>106</v>
      </c>
      <c r="C21" s="145"/>
      <c r="D21" s="253" t="s">
        <v>107</v>
      </c>
      <c r="E21" s="254"/>
      <c r="F21" s="254"/>
      <c r="G21" s="254"/>
      <c r="H21" s="254"/>
      <c r="I21" s="254"/>
      <c r="J21" s="254"/>
      <c r="K21" s="255"/>
      <c r="L21" s="243" t="s">
        <v>108</v>
      </c>
      <c r="M21" s="247"/>
      <c r="N21" s="244"/>
      <c r="O21" s="248" t="s">
        <v>109</v>
      </c>
      <c r="P21" s="248"/>
      <c r="Q21" s="249"/>
    </row>
    <row r="22" spans="2:48" ht="44.25" customHeight="1" x14ac:dyDescent="0.15">
      <c r="B22" s="144" t="s">
        <v>110</v>
      </c>
      <c r="C22" s="145"/>
      <c r="D22" s="253" t="s">
        <v>111</v>
      </c>
      <c r="E22" s="254"/>
      <c r="F22" s="254"/>
      <c r="G22" s="254"/>
      <c r="H22" s="254"/>
      <c r="I22" s="254"/>
      <c r="J22" s="254"/>
      <c r="K22" s="254"/>
      <c r="L22" s="254"/>
      <c r="M22" s="254"/>
      <c r="N22" s="254"/>
      <c r="O22" s="254"/>
      <c r="P22" s="254"/>
      <c r="Q22" s="255"/>
    </row>
    <row r="23" spans="2:48" ht="40.5" customHeight="1" x14ac:dyDescent="0.15">
      <c r="B23" s="144" t="s">
        <v>112</v>
      </c>
      <c r="C23" s="145"/>
      <c r="D23" s="240" t="s">
        <v>113</v>
      </c>
      <c r="E23" s="241"/>
      <c r="F23" s="241"/>
      <c r="G23" s="242"/>
      <c r="H23" s="129" t="s">
        <v>114</v>
      </c>
      <c r="I23" s="131"/>
      <c r="J23" s="241" t="s">
        <v>115</v>
      </c>
      <c r="K23" s="241"/>
      <c r="L23" s="242"/>
      <c r="M23" s="243" t="s">
        <v>116</v>
      </c>
      <c r="N23" s="244"/>
      <c r="O23" s="248" t="s">
        <v>117</v>
      </c>
      <c r="P23" s="248"/>
      <c r="Q23" s="249"/>
    </row>
    <row r="24" spans="2:48" ht="75.75" customHeight="1" x14ac:dyDescent="0.15">
      <c r="B24" s="144" t="s">
        <v>118</v>
      </c>
      <c r="C24" s="145"/>
      <c r="D24" s="240" t="s">
        <v>119</v>
      </c>
      <c r="E24" s="241"/>
      <c r="F24" s="241"/>
      <c r="G24" s="241"/>
      <c r="H24" s="241"/>
      <c r="I24" s="241"/>
      <c r="J24" s="241"/>
      <c r="K24" s="241"/>
      <c r="L24" s="241"/>
      <c r="M24" s="241"/>
      <c r="N24" s="241"/>
      <c r="O24" s="241"/>
      <c r="P24" s="241"/>
      <c r="Q24" s="242"/>
    </row>
    <row r="25" spans="2:48" ht="40.5" customHeight="1" x14ac:dyDescent="0.15">
      <c r="B25" s="144" t="s">
        <v>120</v>
      </c>
      <c r="C25" s="145"/>
      <c r="D25" s="240" t="s">
        <v>121</v>
      </c>
      <c r="E25" s="241"/>
      <c r="F25" s="241"/>
      <c r="G25" s="241"/>
      <c r="H25" s="241"/>
      <c r="I25" s="241"/>
      <c r="J25" s="241"/>
      <c r="K25" s="241"/>
      <c r="L25" s="241"/>
      <c r="M25" s="241"/>
      <c r="N25" s="241"/>
      <c r="O25" s="241"/>
      <c r="P25" s="241"/>
      <c r="Q25" s="242"/>
    </row>
    <row r="26" spans="2:48" ht="20.25" customHeight="1" x14ac:dyDescent="0.15">
      <c r="B26" s="154" t="s">
        <v>122</v>
      </c>
      <c r="C26" s="155"/>
      <c r="D26" s="313" t="s">
        <v>123</v>
      </c>
      <c r="E26" s="314"/>
      <c r="F26" s="314"/>
      <c r="G26" s="266" t="s">
        <v>124</v>
      </c>
      <c r="H26" s="267"/>
      <c r="I26" s="33" t="s">
        <v>125</v>
      </c>
      <c r="J26" s="243" t="s">
        <v>126</v>
      </c>
      <c r="K26" s="244"/>
      <c r="L26" s="266" t="s">
        <v>127</v>
      </c>
      <c r="M26" s="267"/>
      <c r="N26" s="270" t="s">
        <v>128</v>
      </c>
      <c r="O26" s="271"/>
      <c r="P26" s="271"/>
      <c r="Q26" s="272"/>
    </row>
    <row r="27" spans="2:48" ht="21.75" customHeight="1" x14ac:dyDescent="0.15">
      <c r="B27" s="156"/>
      <c r="C27" s="157"/>
      <c r="D27" s="315"/>
      <c r="E27" s="316"/>
      <c r="F27" s="316"/>
      <c r="G27" s="268"/>
      <c r="H27" s="269"/>
      <c r="I27" s="7"/>
      <c r="J27" s="276"/>
      <c r="K27" s="277"/>
      <c r="L27" s="268"/>
      <c r="M27" s="269"/>
      <c r="N27" s="273"/>
      <c r="O27" s="274"/>
      <c r="P27" s="274"/>
      <c r="Q27" s="275"/>
    </row>
    <row r="28" spans="2:48" ht="33.75" customHeight="1" x14ac:dyDescent="0.15">
      <c r="B28" s="144" t="s">
        <v>129</v>
      </c>
      <c r="C28" s="145"/>
      <c r="D28" s="240" t="s">
        <v>130</v>
      </c>
      <c r="E28" s="241"/>
      <c r="F28" s="241"/>
      <c r="G28" s="241"/>
      <c r="H28" s="241"/>
      <c r="I28" s="241"/>
      <c r="J28" s="241"/>
      <c r="K28" s="241"/>
      <c r="L28" s="241"/>
      <c r="M28" s="241"/>
      <c r="N28" s="241"/>
      <c r="O28" s="241"/>
      <c r="P28" s="241"/>
      <c r="Q28" s="242"/>
    </row>
    <row r="29" spans="2:48" ht="40.5" customHeight="1" x14ac:dyDescent="0.15">
      <c r="B29" s="144" t="s">
        <v>131</v>
      </c>
      <c r="C29" s="145"/>
      <c r="D29" s="256" t="s">
        <v>132</v>
      </c>
      <c r="E29" s="257"/>
      <c r="F29" s="257"/>
      <c r="G29" s="257"/>
      <c r="H29" s="257"/>
      <c r="I29" s="257"/>
      <c r="J29" s="257"/>
      <c r="K29" s="257"/>
      <c r="L29" s="257"/>
      <c r="M29" s="257"/>
      <c r="N29" s="257"/>
      <c r="O29" s="257"/>
      <c r="P29" s="257"/>
      <c r="Q29" s="258"/>
    </row>
    <row r="30" spans="2:48" ht="40.5" customHeight="1" x14ac:dyDescent="0.15">
      <c r="B30" s="144" t="s">
        <v>133</v>
      </c>
      <c r="C30" s="145"/>
      <c r="D30" s="256" t="s">
        <v>134</v>
      </c>
      <c r="E30" s="257"/>
      <c r="F30" s="257"/>
      <c r="G30" s="257"/>
      <c r="H30" s="257"/>
      <c r="I30" s="257"/>
      <c r="J30" s="257"/>
      <c r="K30" s="258"/>
      <c r="L30" s="129" t="s">
        <v>135</v>
      </c>
      <c r="M30" s="131"/>
      <c r="N30" s="278" t="s">
        <v>136</v>
      </c>
      <c r="O30" s="248"/>
      <c r="P30" s="248"/>
      <c r="Q30" s="249"/>
    </row>
    <row r="31" spans="2:48" ht="71.75" customHeight="1" x14ac:dyDescent="0.15">
      <c r="B31" s="144" t="s">
        <v>137</v>
      </c>
      <c r="C31" s="145"/>
      <c r="D31" s="240" t="s">
        <v>138</v>
      </c>
      <c r="E31" s="241"/>
      <c r="F31" s="241"/>
      <c r="G31" s="241"/>
      <c r="H31" s="241"/>
      <c r="I31" s="241"/>
      <c r="J31" s="241"/>
      <c r="K31" s="241"/>
      <c r="L31" s="241"/>
      <c r="M31" s="241"/>
      <c r="N31" s="241"/>
      <c r="O31" s="241"/>
      <c r="P31" s="241"/>
      <c r="Q31" s="242"/>
    </row>
    <row r="32" spans="2:48" ht="40.5" customHeight="1" x14ac:dyDescent="0.15">
      <c r="B32" s="144" t="s">
        <v>139</v>
      </c>
      <c r="C32" s="145"/>
      <c r="D32" s="240" t="s">
        <v>140</v>
      </c>
      <c r="E32" s="241"/>
      <c r="F32" s="241"/>
      <c r="G32" s="241"/>
      <c r="H32" s="241"/>
      <c r="I32" s="241"/>
      <c r="J32" s="241"/>
      <c r="K32" s="241"/>
      <c r="L32" s="241"/>
      <c r="M32" s="241"/>
      <c r="N32" s="241"/>
      <c r="O32" s="241"/>
      <c r="P32" s="241"/>
      <c r="Q32" s="242"/>
    </row>
    <row r="33" spans="2:48" ht="40.5" customHeight="1" x14ac:dyDescent="0.15">
      <c r="B33" s="144" t="s">
        <v>141</v>
      </c>
      <c r="C33" s="145"/>
      <c r="D33" s="240" t="s">
        <v>142</v>
      </c>
      <c r="E33" s="241"/>
      <c r="F33" s="241"/>
      <c r="G33" s="241"/>
      <c r="H33" s="241"/>
      <c r="I33" s="241"/>
      <c r="J33" s="241"/>
      <c r="K33" s="241"/>
      <c r="L33" s="241"/>
      <c r="M33" s="241"/>
      <c r="N33" s="241"/>
      <c r="O33" s="241"/>
      <c r="P33" s="241"/>
      <c r="Q33" s="242"/>
    </row>
    <row r="34" spans="2:48" ht="40.5" customHeight="1" x14ac:dyDescent="0.15">
      <c r="B34" s="144" t="s">
        <v>143</v>
      </c>
      <c r="C34" s="145"/>
      <c r="D34" s="240" t="s">
        <v>144</v>
      </c>
      <c r="E34" s="241"/>
      <c r="F34" s="241"/>
      <c r="G34" s="241"/>
      <c r="H34" s="241"/>
      <c r="I34" s="241"/>
      <c r="J34" s="241"/>
      <c r="K34" s="241"/>
      <c r="L34" s="241"/>
      <c r="M34" s="241"/>
      <c r="N34" s="241"/>
      <c r="O34" s="241"/>
      <c r="P34" s="241"/>
      <c r="Q34" s="242"/>
    </row>
    <row r="35" spans="2:48" s="2" customFormat="1" ht="4.5" customHeight="1" x14ac:dyDescent="0.15">
      <c r="B35" s="40"/>
      <c r="C35" s="41"/>
      <c r="D35" s="41"/>
      <c r="E35" s="41"/>
      <c r="F35" s="41"/>
      <c r="G35" s="41"/>
      <c r="H35" s="41"/>
      <c r="I35" s="41"/>
      <c r="J35" s="41"/>
      <c r="K35" s="41"/>
      <c r="L35" s="41"/>
      <c r="M35" s="41"/>
      <c r="N35" s="41"/>
      <c r="O35" s="41"/>
      <c r="P35" s="41"/>
      <c r="Q35" s="4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row>
    <row r="36" spans="2:48" ht="24.75" customHeight="1" x14ac:dyDescent="0.15">
      <c r="B36" s="192" t="s">
        <v>145</v>
      </c>
      <c r="C36" s="193"/>
      <c r="D36" s="193"/>
      <c r="E36" s="193"/>
      <c r="F36" s="193"/>
      <c r="G36" s="193"/>
      <c r="H36" s="193"/>
      <c r="I36" s="193"/>
      <c r="J36" s="193"/>
      <c r="K36" s="193"/>
      <c r="L36" s="193"/>
      <c r="M36" s="193"/>
      <c r="N36" s="193"/>
      <c r="O36" s="193"/>
      <c r="P36" s="193"/>
      <c r="Q36" s="194"/>
    </row>
    <row r="37" spans="2:48" s="2" customFormat="1" ht="4.5" customHeight="1" x14ac:dyDescent="0.15">
      <c r="B37" s="34"/>
      <c r="C37" s="35"/>
      <c r="D37" s="35"/>
      <c r="E37" s="35"/>
      <c r="F37" s="35"/>
      <c r="G37" s="35"/>
      <c r="H37" s="35"/>
      <c r="I37" s="35"/>
      <c r="J37" s="35"/>
      <c r="K37" s="35"/>
      <c r="L37" s="35"/>
      <c r="M37" s="35"/>
      <c r="N37" s="35"/>
      <c r="O37" s="35"/>
      <c r="P37" s="35"/>
      <c r="Q37" s="36"/>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row>
    <row r="38" spans="2:48" ht="40.5" customHeight="1" x14ac:dyDescent="0.15">
      <c r="B38" s="144" t="s">
        <v>146</v>
      </c>
      <c r="C38" s="145"/>
      <c r="D38" s="310" t="s">
        <v>147</v>
      </c>
      <c r="E38" s="311"/>
      <c r="F38" s="311"/>
      <c r="G38" s="311"/>
      <c r="H38" s="311"/>
      <c r="I38" s="311"/>
      <c r="J38" s="311"/>
      <c r="K38" s="311"/>
      <c r="L38" s="311"/>
      <c r="M38" s="311"/>
      <c r="N38" s="311"/>
      <c r="O38" s="311"/>
      <c r="P38" s="311"/>
      <c r="Q38" s="312"/>
    </row>
    <row r="39" spans="2:48" ht="6.75" customHeight="1" x14ac:dyDescent="0.15">
      <c r="B39" s="154" t="s">
        <v>148</v>
      </c>
      <c r="C39" s="155"/>
      <c r="D39" s="8"/>
      <c r="E39" s="9"/>
      <c r="F39" s="9"/>
      <c r="G39" s="9"/>
      <c r="H39" s="9"/>
      <c r="I39" s="9"/>
      <c r="J39" s="9"/>
      <c r="K39" s="9"/>
      <c r="L39" s="9"/>
      <c r="M39" s="9"/>
      <c r="N39" s="9"/>
      <c r="O39" s="9"/>
      <c r="P39" s="24"/>
      <c r="Q39" s="25"/>
    </row>
    <row r="40" spans="2:48" ht="17.25" customHeight="1" x14ac:dyDescent="0.15">
      <c r="B40" s="152"/>
      <c r="C40" s="153"/>
      <c r="D40" s="11"/>
      <c r="E40" s="14" t="s">
        <v>149</v>
      </c>
      <c r="F40" s="14" t="s">
        <v>150</v>
      </c>
      <c r="G40" s="43"/>
      <c r="H40" s="14" t="s">
        <v>126</v>
      </c>
      <c r="I40" s="14" t="s">
        <v>150</v>
      </c>
      <c r="J40" s="43"/>
      <c r="K40" s="14" t="s">
        <v>126</v>
      </c>
      <c r="L40" s="14" t="s">
        <v>150</v>
      </c>
      <c r="M40" s="43"/>
      <c r="N40" s="14" t="s">
        <v>126</v>
      </c>
      <c r="O40" s="14" t="s">
        <v>150</v>
      </c>
      <c r="P40" s="45"/>
      <c r="Q40" s="26"/>
    </row>
    <row r="41" spans="2:48" ht="17.25" customHeight="1" x14ac:dyDescent="0.15">
      <c r="B41" s="152"/>
      <c r="C41" s="153"/>
      <c r="D41" s="11"/>
      <c r="E41" s="14">
        <v>2000</v>
      </c>
      <c r="F41" s="14"/>
      <c r="G41" s="43"/>
      <c r="H41" s="14">
        <v>2008</v>
      </c>
      <c r="I41" s="14"/>
      <c r="J41" s="43"/>
      <c r="K41" s="14">
        <v>2016</v>
      </c>
      <c r="L41" s="14"/>
      <c r="M41" s="43"/>
      <c r="N41" s="14">
        <v>2024</v>
      </c>
      <c r="O41" s="14"/>
      <c r="P41" s="45"/>
      <c r="Q41" s="26"/>
    </row>
    <row r="42" spans="2:48" ht="17.25" customHeight="1" x14ac:dyDescent="0.15">
      <c r="B42" s="152"/>
      <c r="C42" s="153"/>
      <c r="D42" s="11"/>
      <c r="E42" s="14">
        <v>2001</v>
      </c>
      <c r="F42" s="14"/>
      <c r="G42" s="43"/>
      <c r="H42" s="14">
        <v>2009</v>
      </c>
      <c r="I42" s="14"/>
      <c r="J42" s="43"/>
      <c r="K42" s="14">
        <v>2017</v>
      </c>
      <c r="L42" s="14"/>
      <c r="M42" s="43"/>
      <c r="N42" s="14">
        <v>2025</v>
      </c>
      <c r="O42" s="14"/>
      <c r="P42" s="45"/>
      <c r="Q42" s="26"/>
    </row>
    <row r="43" spans="2:48" ht="17.25" customHeight="1" x14ac:dyDescent="0.15">
      <c r="B43" s="152"/>
      <c r="C43" s="153"/>
      <c r="D43" s="11"/>
      <c r="E43" s="14">
        <v>2002</v>
      </c>
      <c r="F43" s="14"/>
      <c r="G43" s="43"/>
      <c r="H43" s="14">
        <v>2010</v>
      </c>
      <c r="I43" s="14"/>
      <c r="J43" s="43"/>
      <c r="K43" s="14">
        <v>2018</v>
      </c>
      <c r="L43" s="14"/>
      <c r="M43" s="43"/>
      <c r="N43" s="14">
        <v>2026</v>
      </c>
      <c r="O43" s="14"/>
      <c r="P43" s="45"/>
      <c r="Q43" s="26"/>
    </row>
    <row r="44" spans="2:48" ht="17.25" customHeight="1" x14ac:dyDescent="0.15">
      <c r="B44" s="152"/>
      <c r="C44" s="153"/>
      <c r="D44" s="11"/>
      <c r="E44" s="14">
        <v>2003</v>
      </c>
      <c r="F44" s="14"/>
      <c r="G44" s="43"/>
      <c r="H44" s="14">
        <v>2011</v>
      </c>
      <c r="I44" s="14"/>
      <c r="J44" s="43"/>
      <c r="K44" s="14">
        <v>2019</v>
      </c>
      <c r="L44" s="14"/>
      <c r="M44" s="43"/>
      <c r="N44" s="14">
        <v>2027</v>
      </c>
      <c r="O44" s="14"/>
      <c r="P44" s="45"/>
      <c r="Q44" s="26"/>
    </row>
    <row r="45" spans="2:48" ht="17.25" customHeight="1" x14ac:dyDescent="0.15">
      <c r="B45" s="152"/>
      <c r="C45" s="153"/>
      <c r="D45" s="11"/>
      <c r="E45" s="14">
        <v>2004</v>
      </c>
      <c r="F45" s="14"/>
      <c r="G45" s="43"/>
      <c r="H45" s="14">
        <v>2012</v>
      </c>
      <c r="I45" s="14"/>
      <c r="J45" s="43"/>
      <c r="K45" s="14">
        <v>2020</v>
      </c>
      <c r="L45" s="14"/>
      <c r="M45" s="43"/>
      <c r="N45" s="14">
        <v>2028</v>
      </c>
      <c r="O45" s="14"/>
      <c r="P45" s="45"/>
      <c r="Q45" s="26"/>
    </row>
    <row r="46" spans="2:48" ht="17.25" customHeight="1" x14ac:dyDescent="0.15">
      <c r="B46" s="152"/>
      <c r="C46" s="153"/>
      <c r="D46" s="11"/>
      <c r="E46" s="14">
        <v>2005</v>
      </c>
      <c r="F46" s="14"/>
      <c r="G46" s="43"/>
      <c r="H46" s="14">
        <v>2013</v>
      </c>
      <c r="I46" s="14"/>
      <c r="J46" s="43"/>
      <c r="K46" s="14">
        <v>2021</v>
      </c>
      <c r="L46" s="14"/>
      <c r="M46" s="43"/>
      <c r="N46" s="14">
        <v>2029</v>
      </c>
      <c r="O46" s="14"/>
      <c r="P46" s="45"/>
      <c r="Q46" s="26"/>
    </row>
    <row r="47" spans="2:48" ht="17.25" customHeight="1" x14ac:dyDescent="0.15">
      <c r="B47" s="152"/>
      <c r="C47" s="153"/>
      <c r="D47" s="11"/>
      <c r="E47" s="14">
        <v>2006</v>
      </c>
      <c r="F47" s="14"/>
      <c r="G47" s="43"/>
      <c r="H47" s="14">
        <v>2014</v>
      </c>
      <c r="I47" s="14"/>
      <c r="J47" s="43"/>
      <c r="K47" s="14">
        <v>2022</v>
      </c>
      <c r="L47" s="14"/>
      <c r="M47" s="43"/>
      <c r="N47" s="14">
        <v>2030</v>
      </c>
      <c r="O47" s="14"/>
      <c r="P47" s="45"/>
      <c r="Q47" s="26"/>
    </row>
    <row r="48" spans="2:48" ht="17.25" customHeight="1" x14ac:dyDescent="0.15">
      <c r="B48" s="152"/>
      <c r="C48" s="153"/>
      <c r="D48" s="11"/>
      <c r="E48" s="14">
        <v>2007</v>
      </c>
      <c r="F48" s="14"/>
      <c r="G48" s="43"/>
      <c r="H48" s="14">
        <v>2015</v>
      </c>
      <c r="I48" s="14"/>
      <c r="J48" s="43"/>
      <c r="K48" s="14">
        <v>2023</v>
      </c>
      <c r="L48" s="14"/>
      <c r="M48" s="43"/>
      <c r="N48" s="14">
        <v>2031</v>
      </c>
      <c r="O48" s="14"/>
      <c r="P48" s="45"/>
      <c r="Q48" s="26"/>
    </row>
    <row r="49" spans="2:48" ht="6.75" customHeight="1" x14ac:dyDescent="0.15">
      <c r="B49" s="156"/>
      <c r="C49" s="157"/>
      <c r="D49" s="13"/>
      <c r="E49" s="4"/>
      <c r="F49" s="6"/>
      <c r="G49" s="6"/>
      <c r="H49" s="6"/>
      <c r="I49" s="6"/>
      <c r="J49" s="6"/>
      <c r="K49" s="6"/>
      <c r="L49" s="44"/>
      <c r="M49" s="44"/>
      <c r="N49" s="6"/>
      <c r="O49" s="6"/>
      <c r="P49" s="27"/>
      <c r="Q49" s="28"/>
    </row>
    <row r="50" spans="2:48" ht="36" customHeight="1" x14ac:dyDescent="0.15">
      <c r="B50" s="144" t="s">
        <v>151</v>
      </c>
      <c r="C50" s="145"/>
      <c r="D50" s="240" t="s">
        <v>152</v>
      </c>
      <c r="E50" s="241"/>
      <c r="F50" s="241"/>
      <c r="G50" s="241"/>
      <c r="H50" s="241"/>
      <c r="I50" s="241"/>
      <c r="J50" s="241"/>
      <c r="K50" s="241"/>
      <c r="L50" s="241"/>
      <c r="M50" s="241"/>
      <c r="N50" s="241"/>
      <c r="O50" s="241"/>
      <c r="P50" s="241"/>
      <c r="Q50" s="242"/>
    </row>
    <row r="51" spans="2:48" ht="36" customHeight="1" x14ac:dyDescent="0.15">
      <c r="B51" s="144" t="s">
        <v>153</v>
      </c>
      <c r="C51" s="145"/>
      <c r="D51" s="240" t="s">
        <v>154</v>
      </c>
      <c r="E51" s="241"/>
      <c r="F51" s="241"/>
      <c r="G51" s="241"/>
      <c r="H51" s="241"/>
      <c r="I51" s="241"/>
      <c r="J51" s="241"/>
      <c r="K51" s="241"/>
      <c r="L51" s="241"/>
      <c r="M51" s="241"/>
      <c r="N51" s="241"/>
      <c r="O51" s="241"/>
      <c r="P51" s="241"/>
      <c r="Q51" s="242"/>
    </row>
    <row r="52" spans="2:48" s="2" customFormat="1" ht="4.5" customHeight="1" x14ac:dyDescent="0.15">
      <c r="B52" s="40"/>
      <c r="C52" s="41"/>
      <c r="D52" s="41"/>
      <c r="E52" s="41"/>
      <c r="F52" s="41"/>
      <c r="G52" s="41"/>
      <c r="H52" s="41"/>
      <c r="I52" s="41"/>
      <c r="J52" s="41"/>
      <c r="K52" s="41"/>
      <c r="L52" s="41"/>
      <c r="M52" s="41"/>
      <c r="N52" s="41"/>
      <c r="O52" s="41"/>
      <c r="P52" s="41"/>
      <c r="Q52" s="4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row>
    <row r="53" spans="2:48" ht="24.75" customHeight="1" x14ac:dyDescent="0.15">
      <c r="B53" s="192" t="s">
        <v>155</v>
      </c>
      <c r="C53" s="193"/>
      <c r="D53" s="193"/>
      <c r="E53" s="193"/>
      <c r="F53" s="193"/>
      <c r="G53" s="193"/>
      <c r="H53" s="193"/>
      <c r="I53" s="193"/>
      <c r="J53" s="193"/>
      <c r="K53" s="193"/>
      <c r="L53" s="193"/>
      <c r="M53" s="193"/>
      <c r="N53" s="193"/>
      <c r="O53" s="193"/>
      <c r="P53" s="193"/>
      <c r="Q53" s="194"/>
    </row>
    <row r="54" spans="2:48" s="2" customFormat="1" ht="4.5" customHeight="1" x14ac:dyDescent="0.15">
      <c r="B54" s="34"/>
      <c r="C54" s="35"/>
      <c r="D54" s="35"/>
      <c r="E54" s="35"/>
      <c r="F54" s="35"/>
      <c r="G54" s="35"/>
      <c r="H54" s="35"/>
      <c r="I54" s="35"/>
      <c r="J54" s="35"/>
      <c r="K54" s="35"/>
      <c r="L54" s="35"/>
      <c r="M54" s="35"/>
      <c r="N54" s="35"/>
      <c r="O54" s="35"/>
      <c r="P54" s="35"/>
      <c r="Q54" s="36"/>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row>
    <row r="55" spans="2:48" ht="58.5" customHeight="1" x14ac:dyDescent="0.15">
      <c r="B55" s="299" t="s">
        <v>156</v>
      </c>
      <c r="C55" s="300"/>
      <c r="D55" s="300"/>
      <c r="E55" s="300"/>
      <c r="F55" s="300"/>
      <c r="G55" s="300"/>
      <c r="H55" s="300"/>
      <c r="I55" s="300"/>
      <c r="J55" s="300"/>
      <c r="K55" s="300"/>
      <c r="L55" s="300"/>
      <c r="M55" s="300"/>
      <c r="N55" s="300"/>
      <c r="O55" s="300"/>
      <c r="P55" s="300"/>
      <c r="Q55" s="301"/>
    </row>
    <row r="56" spans="2:48" s="2" customFormat="1" ht="4.5" customHeight="1" x14ac:dyDescent="0.15">
      <c r="B56" s="40"/>
      <c r="C56" s="41"/>
      <c r="D56" s="41"/>
      <c r="E56" s="41"/>
      <c r="F56" s="41"/>
      <c r="G56" s="41"/>
      <c r="H56" s="41"/>
      <c r="I56" s="41"/>
      <c r="J56" s="41"/>
      <c r="K56" s="41"/>
      <c r="L56" s="41"/>
      <c r="M56" s="41"/>
      <c r="N56" s="41"/>
      <c r="O56" s="41"/>
      <c r="P56" s="41"/>
      <c r="Q56" s="4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row>
    <row r="57" spans="2:48" ht="24.75" customHeight="1" x14ac:dyDescent="0.15">
      <c r="B57" s="192" t="s">
        <v>157</v>
      </c>
      <c r="C57" s="193"/>
      <c r="D57" s="193"/>
      <c r="E57" s="193"/>
      <c r="F57" s="193"/>
      <c r="G57" s="193"/>
      <c r="H57" s="193"/>
      <c r="I57" s="193"/>
      <c r="J57" s="193"/>
      <c r="K57" s="193"/>
      <c r="L57" s="193"/>
      <c r="M57" s="193"/>
      <c r="N57" s="193"/>
      <c r="O57" s="193"/>
      <c r="P57" s="193"/>
      <c r="Q57" s="194"/>
    </row>
    <row r="58" spans="2:48" s="2" customFormat="1" ht="4.5" customHeight="1" x14ac:dyDescent="0.15">
      <c r="B58" s="34"/>
      <c r="C58" s="35"/>
      <c r="D58" s="35"/>
      <c r="E58" s="35"/>
      <c r="F58" s="35"/>
      <c r="G58" s="35"/>
      <c r="H58" s="35"/>
      <c r="I58" s="35"/>
      <c r="J58" s="35"/>
      <c r="K58" s="35"/>
      <c r="L58" s="35"/>
      <c r="M58" s="35"/>
      <c r="N58" s="35"/>
      <c r="O58" s="35"/>
      <c r="P58" s="35"/>
      <c r="Q58" s="36"/>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row>
    <row r="59" spans="2:48" ht="27" customHeight="1" x14ac:dyDescent="0.15">
      <c r="B59" s="154" t="s">
        <v>158</v>
      </c>
      <c r="C59" s="302"/>
      <c r="D59" s="303" t="s">
        <v>159</v>
      </c>
      <c r="E59" s="304"/>
      <c r="F59" s="305"/>
      <c r="G59" s="305"/>
      <c r="H59" s="305"/>
      <c r="I59" s="305"/>
      <c r="J59" s="306"/>
      <c r="K59" s="307" t="s">
        <v>1</v>
      </c>
      <c r="L59" s="304"/>
      <c r="M59" s="308"/>
      <c r="N59" s="305"/>
      <c r="O59" s="305"/>
      <c r="P59" s="305"/>
      <c r="Q59" s="309"/>
    </row>
    <row r="60" spans="2:48" ht="27" customHeight="1" x14ac:dyDescent="0.15">
      <c r="B60" s="152"/>
      <c r="C60" s="289"/>
      <c r="D60" s="292" t="s">
        <v>160</v>
      </c>
      <c r="E60" s="293"/>
      <c r="F60" s="294"/>
      <c r="G60" s="294"/>
      <c r="H60" s="294"/>
      <c r="I60" s="294"/>
      <c r="J60" s="295"/>
      <c r="K60" s="296" t="s">
        <v>161</v>
      </c>
      <c r="L60" s="293"/>
      <c r="M60" s="297"/>
      <c r="N60" s="294"/>
      <c r="O60" s="294"/>
      <c r="P60" s="294"/>
      <c r="Q60" s="298"/>
    </row>
    <row r="61" spans="2:48" ht="27" customHeight="1" x14ac:dyDescent="0.15">
      <c r="B61" s="290"/>
      <c r="C61" s="291"/>
      <c r="D61" s="292" t="s">
        <v>162</v>
      </c>
      <c r="E61" s="293"/>
      <c r="F61" s="294"/>
      <c r="G61" s="294"/>
      <c r="H61" s="294"/>
      <c r="I61" s="294"/>
      <c r="J61" s="295"/>
      <c r="K61" s="296" t="s">
        <v>163</v>
      </c>
      <c r="L61" s="293"/>
      <c r="M61" s="297"/>
      <c r="N61" s="294"/>
      <c r="O61" s="294"/>
      <c r="P61" s="294"/>
      <c r="Q61" s="298"/>
    </row>
    <row r="62" spans="2:48" ht="27" customHeight="1" x14ac:dyDescent="0.15">
      <c r="B62" s="287" t="s">
        <v>164</v>
      </c>
      <c r="C62" s="288"/>
      <c r="D62" s="292" t="s">
        <v>159</v>
      </c>
      <c r="E62" s="293"/>
      <c r="F62" s="294"/>
      <c r="G62" s="294"/>
      <c r="H62" s="294"/>
      <c r="I62" s="294"/>
      <c r="J62" s="295"/>
      <c r="K62" s="296" t="s">
        <v>1</v>
      </c>
      <c r="L62" s="293"/>
      <c r="M62" s="297"/>
      <c r="N62" s="294"/>
      <c r="O62" s="294"/>
      <c r="P62" s="294"/>
      <c r="Q62" s="298"/>
    </row>
    <row r="63" spans="2:48" ht="27" customHeight="1" x14ac:dyDescent="0.15">
      <c r="B63" s="152"/>
      <c r="C63" s="289"/>
      <c r="D63" s="292" t="s">
        <v>160</v>
      </c>
      <c r="E63" s="293"/>
      <c r="F63" s="294"/>
      <c r="G63" s="294"/>
      <c r="H63" s="294"/>
      <c r="I63" s="294"/>
      <c r="J63" s="295"/>
      <c r="K63" s="296" t="s">
        <v>161</v>
      </c>
      <c r="L63" s="293"/>
      <c r="M63" s="297"/>
      <c r="N63" s="294"/>
      <c r="O63" s="294"/>
      <c r="P63" s="294"/>
      <c r="Q63" s="298"/>
    </row>
    <row r="64" spans="2:48" ht="27" customHeight="1" x14ac:dyDescent="0.15">
      <c r="B64" s="290"/>
      <c r="C64" s="291"/>
      <c r="D64" s="292" t="s">
        <v>162</v>
      </c>
      <c r="E64" s="293"/>
      <c r="F64" s="294"/>
      <c r="G64" s="294"/>
      <c r="H64" s="294"/>
      <c r="I64" s="294"/>
      <c r="J64" s="295"/>
      <c r="K64" s="296" t="s">
        <v>163</v>
      </c>
      <c r="L64" s="293"/>
      <c r="M64" s="297"/>
      <c r="N64" s="294"/>
      <c r="O64" s="294"/>
      <c r="P64" s="294"/>
      <c r="Q64" s="298"/>
    </row>
    <row r="65" spans="2:17" ht="27" customHeight="1" x14ac:dyDescent="0.15">
      <c r="B65" s="279" t="s">
        <v>165</v>
      </c>
      <c r="C65" s="280"/>
      <c r="D65" s="284" t="s">
        <v>166</v>
      </c>
      <c r="E65" s="285"/>
      <c r="F65" s="285"/>
      <c r="G65" s="285"/>
      <c r="H65" s="285"/>
      <c r="I65" s="285"/>
      <c r="J65" s="285"/>
      <c r="K65" s="285"/>
      <c r="L65" s="285"/>
      <c r="M65" s="285"/>
      <c r="N65" s="285"/>
      <c r="O65" s="285"/>
      <c r="P65" s="285"/>
      <c r="Q65" s="286"/>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167</v>
      </c>
    </row>
    <row r="2" spans="1:1" x14ac:dyDescent="0.15">
      <c r="A2" t="s">
        <v>168</v>
      </c>
    </row>
    <row r="3" spans="1:1" x14ac:dyDescent="0.15">
      <c r="A3" t="s">
        <v>169</v>
      </c>
    </row>
    <row r="4" spans="1:1" x14ac:dyDescent="0.15">
      <c r="A4" t="s">
        <v>170</v>
      </c>
    </row>
    <row r="5" spans="1:1" x14ac:dyDescent="0.15">
      <c r="A5" t="s">
        <v>171</v>
      </c>
    </row>
    <row r="6" spans="1:1" x14ac:dyDescent="0.15">
      <c r="A6" t="s">
        <v>172</v>
      </c>
    </row>
    <row r="7" spans="1:1" x14ac:dyDescent="0.15">
      <c r="A7" t="s">
        <v>173</v>
      </c>
    </row>
    <row r="8" spans="1:1" x14ac:dyDescent="0.15">
      <c r="A8" t="s">
        <v>174</v>
      </c>
    </row>
    <row r="9" spans="1:1" x14ac:dyDescent="0.15">
      <c r="A9" t="s">
        <v>175</v>
      </c>
    </row>
    <row r="10" spans="1:1" x14ac:dyDescent="0.15">
      <c r="A10" t="s">
        <v>176</v>
      </c>
    </row>
    <row r="11" spans="1:1" x14ac:dyDescent="0.15">
      <c r="A11" t="s">
        <v>177</v>
      </c>
    </row>
    <row r="12" spans="1:1" x14ac:dyDescent="0.15">
      <c r="A12" t="s">
        <v>178</v>
      </c>
    </row>
    <row r="13" spans="1:1" x14ac:dyDescent="0.15">
      <c r="A13" t="s">
        <v>179</v>
      </c>
    </row>
    <row r="14" spans="1:1" x14ac:dyDescent="0.15">
      <c r="A14" t="s">
        <v>180</v>
      </c>
    </row>
    <row r="15" spans="1:1" x14ac:dyDescent="0.15">
      <c r="A15" t="s">
        <v>181</v>
      </c>
    </row>
    <row r="16" spans="1:1" x14ac:dyDescent="0.15">
      <c r="A16" t="s">
        <v>182</v>
      </c>
    </row>
    <row r="17" spans="1:1" x14ac:dyDescent="0.15">
      <c r="A17" t="s">
        <v>183</v>
      </c>
    </row>
    <row r="18" spans="1:1" x14ac:dyDescent="0.15">
      <c r="A18" t="s">
        <v>184</v>
      </c>
    </row>
    <row r="19" spans="1:1" x14ac:dyDescent="0.15">
      <c r="A19" t="s">
        <v>185</v>
      </c>
    </row>
    <row r="20" spans="1:1" x14ac:dyDescent="0.15">
      <c r="A20" t="s">
        <v>186</v>
      </c>
    </row>
    <row r="21" spans="1:1" x14ac:dyDescent="0.15">
      <c r="A21" t="s">
        <v>187</v>
      </c>
    </row>
    <row r="22" spans="1:1" x14ac:dyDescent="0.15">
      <c r="A22" t="s">
        <v>188</v>
      </c>
    </row>
    <row r="23" spans="1:1" x14ac:dyDescent="0.15">
      <c r="A23" t="s">
        <v>189</v>
      </c>
    </row>
    <row r="24" spans="1:1" x14ac:dyDescent="0.15">
      <c r="A24" t="s">
        <v>190</v>
      </c>
    </row>
    <row r="25" spans="1:1" x14ac:dyDescent="0.15">
      <c r="A25" t="s">
        <v>191</v>
      </c>
    </row>
    <row r="26" spans="1:1" x14ac:dyDescent="0.15">
      <c r="A26" t="s">
        <v>192</v>
      </c>
    </row>
    <row r="27" spans="1:1" x14ac:dyDescent="0.15">
      <c r="A27" t="s">
        <v>193</v>
      </c>
    </row>
    <row r="28" spans="1:1" x14ac:dyDescent="0.15">
      <c r="A28" t="s">
        <v>194</v>
      </c>
    </row>
    <row r="29" spans="1:1" x14ac:dyDescent="0.15">
      <c r="A29" t="s">
        <v>195</v>
      </c>
    </row>
    <row r="30" spans="1:1" x14ac:dyDescent="0.15">
      <c r="A30" t="s">
        <v>196</v>
      </c>
    </row>
    <row r="31" spans="1:1" x14ac:dyDescent="0.15">
      <c r="A31" t="s">
        <v>197</v>
      </c>
    </row>
    <row r="32" spans="1:1" x14ac:dyDescent="0.15">
      <c r="A32" t="s">
        <v>198</v>
      </c>
    </row>
    <row r="33" spans="1:1" x14ac:dyDescent="0.15">
      <c r="A33" t="s">
        <v>199</v>
      </c>
    </row>
    <row r="34" spans="1:1" x14ac:dyDescent="0.1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71"/>
  <sheetViews>
    <sheetView showGridLines="0" tabSelected="1" zoomScaleNormal="100" workbookViewId="0">
      <selection activeCell="D8" sqref="D8:Q8"/>
    </sheetView>
  </sheetViews>
  <sheetFormatPr baseColWidth="10" defaultColWidth="11.5" defaultRowHeight="13" x14ac:dyDescent="0.15"/>
  <cols>
    <col min="1" max="2" width="4.5" customWidth="1"/>
    <col min="3" max="3" width="18.5" customWidth="1"/>
    <col min="4" max="6" width="8.5" customWidth="1"/>
    <col min="7" max="15" width="8.5" style="3" customWidth="1"/>
    <col min="16" max="17" width="8.5" customWidth="1"/>
    <col min="18" max="29" width="4.5" customWidth="1"/>
  </cols>
  <sheetData>
    <row r="1" spans="2:17" s="1" customFormat="1" ht="37.5" customHeight="1" x14ac:dyDescent="0.15">
      <c r="B1" s="218" t="s">
        <v>201</v>
      </c>
      <c r="C1" s="219"/>
      <c r="D1" s="170" t="s">
        <v>202</v>
      </c>
      <c r="E1" s="171"/>
      <c r="F1" s="171"/>
      <c r="G1" s="171"/>
      <c r="H1" s="171"/>
      <c r="I1" s="171"/>
      <c r="J1" s="171"/>
      <c r="K1" s="171"/>
      <c r="L1" s="171"/>
      <c r="M1" s="171"/>
      <c r="N1" s="172"/>
      <c r="O1" s="164"/>
      <c r="P1" s="165"/>
      <c r="Q1" s="166"/>
    </row>
    <row r="2" spans="2:17" s="1" customFormat="1" ht="17.25" customHeight="1" x14ac:dyDescent="0.15">
      <c r="B2" s="220"/>
      <c r="C2" s="221"/>
      <c r="D2" s="173" t="s">
        <v>203</v>
      </c>
      <c r="E2" s="174"/>
      <c r="F2" s="174"/>
      <c r="G2" s="174"/>
      <c r="H2" s="174"/>
      <c r="I2" s="174"/>
      <c r="J2" s="174"/>
      <c r="K2" s="174"/>
      <c r="L2" s="174"/>
      <c r="M2" s="174"/>
      <c r="N2" s="175"/>
      <c r="O2" s="167"/>
      <c r="P2" s="168"/>
      <c r="Q2" s="169"/>
    </row>
    <row r="3" spans="2:17" s="1" customFormat="1" ht="17.25" customHeight="1" x14ac:dyDescent="0.15">
      <c r="B3" s="176" t="s">
        <v>204</v>
      </c>
      <c r="C3" s="178"/>
      <c r="D3" s="176" t="s">
        <v>284</v>
      </c>
      <c r="E3" s="177"/>
      <c r="F3" s="177"/>
      <c r="G3" s="177"/>
      <c r="H3" s="177"/>
      <c r="I3" s="177"/>
      <c r="J3" s="177"/>
      <c r="K3" s="177"/>
      <c r="L3" s="177"/>
      <c r="M3" s="177"/>
      <c r="N3" s="178"/>
      <c r="O3" s="176" t="s">
        <v>205</v>
      </c>
      <c r="P3" s="177"/>
      <c r="Q3" s="178"/>
    </row>
    <row r="4" spans="2:17" s="2" customFormat="1" ht="4.5" customHeight="1" x14ac:dyDescent="0.15">
      <c r="B4" s="37"/>
      <c r="C4" s="38"/>
      <c r="D4" s="38"/>
      <c r="E4" s="38"/>
      <c r="F4" s="38"/>
      <c r="G4" s="38"/>
      <c r="H4" s="38"/>
      <c r="I4" s="38"/>
      <c r="J4" s="38"/>
      <c r="K4" s="38"/>
      <c r="L4" s="38"/>
      <c r="M4" s="38"/>
      <c r="N4" s="38"/>
      <c r="O4" s="38"/>
      <c r="P4" s="38"/>
      <c r="Q4" s="39"/>
    </row>
    <row r="5" spans="2:17" ht="24.75" customHeight="1" x14ac:dyDescent="0.15">
      <c r="B5" s="192" t="s">
        <v>76</v>
      </c>
      <c r="C5" s="193"/>
      <c r="D5" s="193"/>
      <c r="E5" s="193"/>
      <c r="F5" s="193"/>
      <c r="G5" s="193"/>
      <c r="H5" s="193"/>
      <c r="I5" s="193"/>
      <c r="J5" s="193"/>
      <c r="K5" s="193"/>
      <c r="L5" s="193"/>
      <c r="M5" s="193"/>
      <c r="N5" s="193"/>
      <c r="O5" s="193"/>
      <c r="P5" s="193"/>
      <c r="Q5" s="194"/>
    </row>
    <row r="6" spans="2:17" s="2" customFormat="1" ht="4.5" customHeight="1" x14ac:dyDescent="0.15">
      <c r="B6" s="37"/>
      <c r="C6" s="38"/>
      <c r="D6" s="38"/>
      <c r="E6" s="38"/>
      <c r="F6" s="38"/>
      <c r="G6" s="38"/>
      <c r="H6" s="38"/>
      <c r="I6" s="38"/>
      <c r="J6" s="38"/>
      <c r="K6" s="38"/>
      <c r="L6" s="38"/>
      <c r="M6" s="38"/>
      <c r="N6" s="38"/>
      <c r="O6" s="38"/>
      <c r="P6" s="38"/>
      <c r="Q6" s="39"/>
    </row>
    <row r="7" spans="2:17" ht="5" customHeight="1" x14ac:dyDescent="0.15">
      <c r="B7" s="37"/>
      <c r="C7" s="38"/>
      <c r="D7" s="38"/>
      <c r="E7" s="38"/>
      <c r="F7" s="38"/>
      <c r="G7" s="38"/>
      <c r="H7" s="38"/>
      <c r="I7" s="38"/>
      <c r="J7" s="38"/>
      <c r="K7" s="38"/>
      <c r="L7" s="38"/>
      <c r="M7" s="38"/>
      <c r="N7" s="38"/>
      <c r="O7" s="38"/>
      <c r="P7" s="38"/>
      <c r="Q7" s="39"/>
    </row>
    <row r="8" spans="2:17" ht="40.5" customHeight="1" x14ac:dyDescent="0.15">
      <c r="B8" s="144" t="s">
        <v>77</v>
      </c>
      <c r="C8" s="145"/>
      <c r="D8" s="179" t="s">
        <v>206</v>
      </c>
      <c r="E8" s="180"/>
      <c r="F8" s="180"/>
      <c r="G8" s="180"/>
      <c r="H8" s="180"/>
      <c r="I8" s="180"/>
      <c r="J8" s="180"/>
      <c r="K8" s="180"/>
      <c r="L8" s="180"/>
      <c r="M8" s="180"/>
      <c r="N8" s="180"/>
      <c r="O8" s="180"/>
      <c r="P8" s="180"/>
      <c r="Q8" s="181"/>
    </row>
    <row r="9" spans="2:17" ht="40.5" customHeight="1" x14ac:dyDescent="0.15">
      <c r="B9" s="144" t="s">
        <v>79</v>
      </c>
      <c r="C9" s="145"/>
      <c r="D9" s="179" t="s">
        <v>207</v>
      </c>
      <c r="E9" s="180"/>
      <c r="F9" s="180"/>
      <c r="G9" s="180"/>
      <c r="H9" s="180"/>
      <c r="I9" s="180"/>
      <c r="J9" s="180"/>
      <c r="K9" s="180"/>
      <c r="L9" s="180"/>
      <c r="M9" s="180"/>
      <c r="N9" s="180"/>
      <c r="O9" s="180"/>
      <c r="P9" s="180"/>
      <c r="Q9" s="181"/>
    </row>
    <row r="10" spans="2:17" ht="40.5" customHeight="1" x14ac:dyDescent="0.15">
      <c r="B10" s="144" t="s">
        <v>81</v>
      </c>
      <c r="C10" s="145"/>
      <c r="D10" s="183" t="s">
        <v>208</v>
      </c>
      <c r="E10" s="184"/>
      <c r="F10" s="184"/>
      <c r="G10" s="184"/>
      <c r="H10" s="184"/>
      <c r="I10" s="184"/>
      <c r="J10" s="184"/>
      <c r="K10" s="184"/>
      <c r="L10" s="184"/>
      <c r="M10" s="184"/>
      <c r="N10" s="184"/>
      <c r="O10" s="184"/>
      <c r="P10" s="184"/>
      <c r="Q10" s="185"/>
    </row>
    <row r="11" spans="2:17" ht="40.5" customHeight="1" x14ac:dyDescent="0.15">
      <c r="B11" s="144" t="s">
        <v>83</v>
      </c>
      <c r="C11" s="145"/>
      <c r="D11" s="186" t="s">
        <v>209</v>
      </c>
      <c r="E11" s="187"/>
      <c r="F11" s="187"/>
      <c r="G11" s="187"/>
      <c r="H11" s="187"/>
      <c r="I11" s="187"/>
      <c r="J11" s="187"/>
      <c r="K11" s="187"/>
      <c r="L11" s="187"/>
      <c r="M11" s="187"/>
      <c r="N11" s="187"/>
      <c r="O11" s="187"/>
      <c r="P11" s="187"/>
      <c r="Q11" s="188"/>
    </row>
    <row r="12" spans="2:17" ht="40.5" customHeight="1" x14ac:dyDescent="0.15">
      <c r="B12" s="144" t="s">
        <v>85</v>
      </c>
      <c r="C12" s="145"/>
      <c r="D12" s="189" t="s">
        <v>210</v>
      </c>
      <c r="E12" s="190"/>
      <c r="F12" s="190"/>
      <c r="G12" s="190"/>
      <c r="H12" s="190"/>
      <c r="I12" s="190"/>
      <c r="J12" s="190"/>
      <c r="K12" s="190"/>
      <c r="L12" s="190"/>
      <c r="M12" s="190"/>
      <c r="N12" s="190"/>
      <c r="O12" s="190"/>
      <c r="P12" s="190"/>
      <c r="Q12" s="191"/>
    </row>
    <row r="13" spans="2:17" s="2" customFormat="1" ht="4.5" customHeight="1" x14ac:dyDescent="0.15">
      <c r="B13" s="37"/>
      <c r="C13" s="38"/>
      <c r="D13" s="38"/>
      <c r="E13" s="38"/>
      <c r="F13" s="38"/>
      <c r="G13" s="38"/>
      <c r="H13" s="38"/>
      <c r="I13" s="38"/>
      <c r="J13" s="38"/>
      <c r="K13" s="38"/>
      <c r="L13" s="38"/>
      <c r="M13" s="38"/>
      <c r="N13" s="38"/>
      <c r="O13" s="38"/>
      <c r="P13" s="38"/>
      <c r="Q13" s="39"/>
    </row>
    <row r="14" spans="2:17" ht="24.75" customHeight="1" x14ac:dyDescent="0.15">
      <c r="B14" s="192" t="s">
        <v>87</v>
      </c>
      <c r="C14" s="193"/>
      <c r="D14" s="193"/>
      <c r="E14" s="193"/>
      <c r="F14" s="193"/>
      <c r="G14" s="193"/>
      <c r="H14" s="193"/>
      <c r="I14" s="193"/>
      <c r="J14" s="193"/>
      <c r="K14" s="193"/>
      <c r="L14" s="193"/>
      <c r="M14" s="193"/>
      <c r="N14" s="193"/>
      <c r="O14" s="193"/>
      <c r="P14" s="193"/>
      <c r="Q14" s="194"/>
    </row>
    <row r="15" spans="2:17" s="2" customFormat="1" ht="4.5" customHeight="1" x14ac:dyDescent="0.15">
      <c r="B15" s="37"/>
      <c r="C15" s="38"/>
      <c r="D15" s="38"/>
      <c r="E15" s="38"/>
      <c r="F15" s="38"/>
      <c r="G15" s="38"/>
      <c r="H15" s="38"/>
      <c r="I15" s="38"/>
      <c r="J15" s="38"/>
      <c r="K15" s="38"/>
      <c r="L15" s="38"/>
      <c r="M15" s="38"/>
      <c r="N15" s="38"/>
      <c r="O15" s="38"/>
      <c r="P15" s="38"/>
      <c r="Q15" s="39"/>
    </row>
    <row r="16" spans="2:17" ht="36" customHeight="1" x14ac:dyDescent="0.15">
      <c r="B16" s="144" t="s">
        <v>88</v>
      </c>
      <c r="C16" s="145"/>
      <c r="D16" s="126" t="s">
        <v>285</v>
      </c>
      <c r="E16" s="127"/>
      <c r="F16" s="127"/>
      <c r="G16" s="127"/>
      <c r="H16" s="127"/>
      <c r="I16" s="127"/>
      <c r="J16" s="127"/>
      <c r="K16" s="128"/>
      <c r="L16" s="141" t="s">
        <v>90</v>
      </c>
      <c r="M16" s="141"/>
      <c r="N16" s="195" t="s">
        <v>211</v>
      </c>
      <c r="O16" s="195"/>
      <c r="P16" s="195"/>
      <c r="Q16" s="196"/>
    </row>
    <row r="17" spans="2:17" ht="72" customHeight="1" x14ac:dyDescent="0.15">
      <c r="B17" s="144" t="s">
        <v>92</v>
      </c>
      <c r="C17" s="145"/>
      <c r="D17" s="182" t="s">
        <v>286</v>
      </c>
      <c r="E17" s="125"/>
      <c r="F17" s="125"/>
      <c r="G17" s="125"/>
      <c r="H17" s="125"/>
      <c r="I17" s="125"/>
      <c r="J17" s="125"/>
      <c r="K17" s="125"/>
      <c r="L17" s="125"/>
      <c r="M17" s="125"/>
      <c r="N17" s="125"/>
      <c r="O17" s="125"/>
      <c r="P17" s="125"/>
      <c r="Q17" s="143"/>
    </row>
    <row r="18" spans="2:17" ht="53.25" customHeight="1" x14ac:dyDescent="0.15">
      <c r="B18" s="154" t="s">
        <v>94</v>
      </c>
      <c r="C18" s="155"/>
      <c r="D18" s="124" t="s">
        <v>212</v>
      </c>
      <c r="E18" s="125"/>
      <c r="F18" s="125"/>
      <c r="G18" s="125" t="s">
        <v>213</v>
      </c>
      <c r="H18" s="125"/>
      <c r="I18" s="125"/>
      <c r="J18" s="125"/>
      <c r="K18" s="125"/>
      <c r="L18" s="125"/>
      <c r="M18" s="125"/>
      <c r="N18" s="125"/>
      <c r="O18" s="125"/>
      <c r="P18" s="125"/>
      <c r="Q18" s="143"/>
    </row>
    <row r="19" spans="2:17" ht="47.25" customHeight="1" x14ac:dyDescent="0.15">
      <c r="B19" s="152"/>
      <c r="C19" s="153"/>
      <c r="D19" s="202" t="s">
        <v>214</v>
      </c>
      <c r="E19" s="203"/>
      <c r="F19" s="203"/>
      <c r="G19" s="203" t="s">
        <v>215</v>
      </c>
      <c r="H19" s="203"/>
      <c r="I19" s="203"/>
      <c r="J19" s="203"/>
      <c r="K19" s="203"/>
      <c r="L19" s="203"/>
      <c r="M19" s="203"/>
      <c r="N19" s="203"/>
      <c r="O19" s="203"/>
      <c r="P19" s="203"/>
      <c r="Q19" s="204"/>
    </row>
    <row r="20" spans="2:17" ht="66.5" customHeight="1" x14ac:dyDescent="0.15">
      <c r="B20" s="152"/>
      <c r="C20" s="153"/>
      <c r="D20" s="202" t="s">
        <v>216</v>
      </c>
      <c r="E20" s="203"/>
      <c r="F20" s="203"/>
      <c r="G20" s="203" t="s">
        <v>217</v>
      </c>
      <c r="H20" s="203"/>
      <c r="I20" s="203"/>
      <c r="J20" s="203"/>
      <c r="K20" s="203"/>
      <c r="L20" s="203"/>
      <c r="M20" s="203"/>
      <c r="N20" s="203"/>
      <c r="O20" s="203"/>
      <c r="P20" s="203"/>
      <c r="Q20" s="204"/>
    </row>
    <row r="21" spans="2:17" ht="47.25" customHeight="1" x14ac:dyDescent="0.15">
      <c r="B21" s="152"/>
      <c r="C21" s="153"/>
      <c r="D21" s="202" t="s">
        <v>218</v>
      </c>
      <c r="E21" s="203"/>
      <c r="F21" s="203"/>
      <c r="G21" s="203" t="s">
        <v>219</v>
      </c>
      <c r="H21" s="203"/>
      <c r="I21" s="203"/>
      <c r="J21" s="203"/>
      <c r="K21" s="203"/>
      <c r="L21" s="203"/>
      <c r="M21" s="203"/>
      <c r="N21" s="203"/>
      <c r="O21" s="203"/>
      <c r="P21" s="203"/>
      <c r="Q21" s="204"/>
    </row>
    <row r="22" spans="2:17" ht="40.5" customHeight="1" x14ac:dyDescent="0.15">
      <c r="B22" s="144" t="s">
        <v>96</v>
      </c>
      <c r="C22" s="145"/>
      <c r="D22" s="126" t="s">
        <v>14</v>
      </c>
      <c r="E22" s="127"/>
      <c r="F22" s="128"/>
      <c r="G22" s="129" t="s">
        <v>98</v>
      </c>
      <c r="H22" s="131"/>
      <c r="I22" s="199" t="s">
        <v>63</v>
      </c>
      <c r="J22" s="200"/>
      <c r="K22" s="201"/>
      <c r="L22" s="129" t="s">
        <v>100</v>
      </c>
      <c r="M22" s="130"/>
      <c r="N22" s="131"/>
      <c r="O22" s="199" t="s">
        <v>66</v>
      </c>
      <c r="P22" s="200"/>
      <c r="Q22" s="201"/>
    </row>
    <row r="23" spans="2:17" ht="40.5" customHeight="1" x14ac:dyDescent="0.15">
      <c r="B23" s="144" t="s">
        <v>102</v>
      </c>
      <c r="C23" s="145"/>
      <c r="D23" s="126" t="s">
        <v>45</v>
      </c>
      <c r="E23" s="127"/>
      <c r="F23" s="127"/>
      <c r="G23" s="127"/>
      <c r="H23" s="127"/>
      <c r="I23" s="128"/>
      <c r="J23" s="129" t="s">
        <v>220</v>
      </c>
      <c r="K23" s="130"/>
      <c r="L23" s="131"/>
      <c r="M23" s="126" t="s">
        <v>48</v>
      </c>
      <c r="N23" s="127"/>
      <c r="O23" s="127"/>
      <c r="P23" s="127"/>
      <c r="Q23" s="128"/>
    </row>
    <row r="24" spans="2:17" ht="106.5" customHeight="1" x14ac:dyDescent="0.15">
      <c r="B24" s="144" t="s">
        <v>106</v>
      </c>
      <c r="C24" s="145"/>
      <c r="D24" s="126" t="s">
        <v>287</v>
      </c>
      <c r="E24" s="127"/>
      <c r="F24" s="127"/>
      <c r="G24" s="127"/>
      <c r="H24" s="127"/>
      <c r="I24" s="127"/>
      <c r="J24" s="127"/>
      <c r="K24" s="128"/>
      <c r="L24" s="141" t="s">
        <v>108</v>
      </c>
      <c r="M24" s="141"/>
      <c r="N24" s="141"/>
      <c r="O24" s="127" t="s">
        <v>2</v>
      </c>
      <c r="P24" s="127"/>
      <c r="Q24" s="128"/>
    </row>
    <row r="25" spans="2:17" ht="106.5" customHeight="1" x14ac:dyDescent="0.15">
      <c r="B25" s="144" t="s">
        <v>110</v>
      </c>
      <c r="C25" s="145"/>
      <c r="D25" s="136" t="s">
        <v>221</v>
      </c>
      <c r="E25" s="137"/>
      <c r="F25" s="137"/>
      <c r="G25" s="137"/>
      <c r="H25" s="137"/>
      <c r="I25" s="137"/>
      <c r="J25" s="137"/>
      <c r="K25" s="137"/>
      <c r="L25" s="137"/>
      <c r="M25" s="137"/>
      <c r="N25" s="137"/>
      <c r="O25" s="137"/>
      <c r="P25" s="137"/>
      <c r="Q25" s="138"/>
    </row>
    <row r="26" spans="2:17" ht="40.5" customHeight="1" x14ac:dyDescent="0.15">
      <c r="B26" s="144" t="s">
        <v>112</v>
      </c>
      <c r="C26" s="145"/>
      <c r="D26" s="126" t="s">
        <v>29</v>
      </c>
      <c r="E26" s="127"/>
      <c r="F26" s="127"/>
      <c r="G26" s="141" t="s">
        <v>114</v>
      </c>
      <c r="H26" s="141"/>
      <c r="I26" s="141"/>
      <c r="J26" s="127" t="s">
        <v>29</v>
      </c>
      <c r="K26" s="127"/>
      <c r="L26" s="128"/>
      <c r="M26" s="141" t="s">
        <v>116</v>
      </c>
      <c r="N26" s="141"/>
      <c r="O26" s="197" t="s">
        <v>280</v>
      </c>
      <c r="P26" s="197"/>
      <c r="Q26" s="198"/>
    </row>
    <row r="27" spans="2:17" ht="40.5" customHeight="1" x14ac:dyDescent="0.15">
      <c r="B27" s="144" t="s">
        <v>118</v>
      </c>
      <c r="C27" s="145"/>
      <c r="D27" s="133" t="s">
        <v>281</v>
      </c>
      <c r="E27" s="134"/>
      <c r="F27" s="134"/>
      <c r="G27" s="134"/>
      <c r="H27" s="134"/>
      <c r="I27" s="134"/>
      <c r="J27" s="134"/>
      <c r="K27" s="134"/>
      <c r="L27" s="134"/>
      <c r="M27" s="134"/>
      <c r="N27" s="134"/>
      <c r="O27" s="134"/>
      <c r="P27" s="134"/>
      <c r="Q27" s="135"/>
    </row>
    <row r="28" spans="2:17" ht="204.75" customHeight="1" x14ac:dyDescent="0.15">
      <c r="B28" s="152" t="s">
        <v>222</v>
      </c>
      <c r="C28" s="153"/>
      <c r="D28" s="158" t="s">
        <v>283</v>
      </c>
      <c r="E28" s="159"/>
      <c r="F28" s="159"/>
      <c r="G28" s="159"/>
      <c r="H28" s="159"/>
      <c r="I28" s="159"/>
      <c r="J28" s="159"/>
      <c r="K28" s="159"/>
      <c r="L28" s="159"/>
      <c r="M28" s="159"/>
      <c r="N28" s="159"/>
      <c r="O28" s="159"/>
      <c r="P28" s="159"/>
      <c r="Q28" s="160"/>
    </row>
    <row r="29" spans="2:17" ht="88.5" customHeight="1" x14ac:dyDescent="0.15">
      <c r="B29" s="152"/>
      <c r="C29" s="153"/>
      <c r="D29" s="161"/>
      <c r="E29" s="162"/>
      <c r="F29" s="162"/>
      <c r="G29" s="162"/>
      <c r="H29" s="162"/>
      <c r="I29" s="162"/>
      <c r="J29" s="162"/>
      <c r="K29" s="162"/>
      <c r="L29" s="162"/>
      <c r="M29" s="162"/>
      <c r="N29" s="162"/>
      <c r="O29" s="162"/>
      <c r="P29" s="162"/>
      <c r="Q29" s="163"/>
    </row>
    <row r="30" spans="2:17" ht="6" customHeight="1" x14ac:dyDescent="0.15">
      <c r="B30" s="154" t="s">
        <v>122</v>
      </c>
      <c r="C30" s="155"/>
      <c r="D30" s="132"/>
      <c r="E30" s="132"/>
      <c r="F30" s="132"/>
      <c r="G30" s="141" t="s">
        <v>124</v>
      </c>
      <c r="H30" s="141"/>
      <c r="I30" s="141" t="s">
        <v>125</v>
      </c>
      <c r="J30" s="141" t="s">
        <v>126</v>
      </c>
      <c r="K30" s="141"/>
      <c r="L30" s="141" t="s">
        <v>127</v>
      </c>
      <c r="M30" s="141"/>
      <c r="N30" s="142" t="s">
        <v>288</v>
      </c>
      <c r="O30" s="142"/>
      <c r="P30" s="142"/>
      <c r="Q30" s="142"/>
    </row>
    <row r="31" spans="2:17" ht="20.25" customHeight="1" x14ac:dyDescent="0.15">
      <c r="B31" s="152"/>
      <c r="C31" s="153"/>
      <c r="D31" s="132"/>
      <c r="E31" s="132"/>
      <c r="F31" s="132"/>
      <c r="G31" s="141"/>
      <c r="H31" s="141"/>
      <c r="I31" s="141"/>
      <c r="J31" s="141"/>
      <c r="K31" s="141"/>
      <c r="L31" s="141"/>
      <c r="M31" s="141"/>
      <c r="N31" s="142"/>
      <c r="O31" s="142"/>
      <c r="P31" s="142"/>
      <c r="Q31" s="142"/>
    </row>
    <row r="32" spans="2:17" ht="28.5" customHeight="1" x14ac:dyDescent="0.15">
      <c r="B32" s="156"/>
      <c r="C32" s="157"/>
      <c r="D32" s="132"/>
      <c r="E32" s="132"/>
      <c r="F32" s="132"/>
      <c r="G32" s="141"/>
      <c r="H32" s="141"/>
      <c r="I32" s="90"/>
      <c r="J32" s="146"/>
      <c r="K32" s="148"/>
      <c r="L32" s="141"/>
      <c r="M32" s="141"/>
      <c r="N32" s="142"/>
      <c r="O32" s="142"/>
      <c r="P32" s="142"/>
      <c r="Q32" s="142"/>
    </row>
    <row r="33" spans="2:17" ht="16.5" customHeight="1" x14ac:dyDescent="0.15">
      <c r="B33" s="152" t="s">
        <v>129</v>
      </c>
      <c r="C33" s="153"/>
      <c r="D33" s="149">
        <v>2028</v>
      </c>
      <c r="E33" s="140"/>
      <c r="F33" s="91">
        <v>2029</v>
      </c>
      <c r="G33" s="139">
        <v>2030</v>
      </c>
      <c r="H33" s="140"/>
      <c r="I33" s="92">
        <v>2031</v>
      </c>
      <c r="J33" s="139">
        <v>2032</v>
      </c>
      <c r="K33" s="140"/>
      <c r="L33" s="91">
        <v>2033</v>
      </c>
      <c r="M33" s="139">
        <v>2034</v>
      </c>
      <c r="N33" s="140"/>
      <c r="O33" s="92">
        <v>2035</v>
      </c>
      <c r="P33" s="234"/>
      <c r="Q33" s="235"/>
    </row>
    <row r="34" spans="2:17" ht="18" customHeight="1" x14ac:dyDescent="0.15">
      <c r="B34" s="152"/>
      <c r="C34" s="153"/>
      <c r="D34" s="150"/>
      <c r="E34" s="151"/>
      <c r="F34" s="94"/>
      <c r="G34" s="29"/>
      <c r="H34" s="29"/>
      <c r="I34" s="95"/>
      <c r="J34" s="96"/>
      <c r="K34" s="97"/>
      <c r="L34" s="30"/>
      <c r="M34" s="30"/>
      <c r="N34" s="93"/>
      <c r="O34" s="97"/>
      <c r="P34" s="95"/>
      <c r="Q34" s="98"/>
    </row>
    <row r="35" spans="2:17" ht="40.5" customHeight="1" x14ac:dyDescent="0.15">
      <c r="B35" s="144" t="s">
        <v>131</v>
      </c>
      <c r="C35" s="145"/>
      <c r="D35" s="126" t="s">
        <v>58</v>
      </c>
      <c r="E35" s="127"/>
      <c r="F35" s="127"/>
      <c r="G35" s="127"/>
      <c r="H35" s="127"/>
      <c r="I35" s="128"/>
      <c r="J35" s="129" t="s">
        <v>223</v>
      </c>
      <c r="K35" s="130"/>
      <c r="L35" s="131"/>
      <c r="M35" s="146" t="s">
        <v>224</v>
      </c>
      <c r="N35" s="147"/>
      <c r="O35" s="147"/>
      <c r="P35" s="147"/>
      <c r="Q35" s="148"/>
    </row>
    <row r="36" spans="2:17" ht="40.5" customHeight="1" x14ac:dyDescent="0.15">
      <c r="B36" s="144" t="s">
        <v>133</v>
      </c>
      <c r="C36" s="145"/>
      <c r="D36" s="126" t="s">
        <v>48</v>
      </c>
      <c r="E36" s="127"/>
      <c r="F36" s="127"/>
      <c r="G36" s="127"/>
      <c r="H36" s="127"/>
      <c r="I36" s="127"/>
      <c r="J36" s="127"/>
      <c r="K36" s="128"/>
      <c r="L36" s="141" t="s">
        <v>135</v>
      </c>
      <c r="M36" s="141"/>
      <c r="N36" s="126" t="s">
        <v>48</v>
      </c>
      <c r="O36" s="127"/>
      <c r="P36" s="127"/>
      <c r="Q36" s="128"/>
    </row>
    <row r="37" spans="2:17" ht="40.5" customHeight="1" x14ac:dyDescent="0.15">
      <c r="B37" s="144" t="s">
        <v>137</v>
      </c>
      <c r="C37" s="145"/>
      <c r="D37" s="126" t="s">
        <v>48</v>
      </c>
      <c r="E37" s="127"/>
      <c r="F37" s="127"/>
      <c r="G37" s="127"/>
      <c r="H37" s="127"/>
      <c r="I37" s="127"/>
      <c r="J37" s="127"/>
      <c r="K37" s="127"/>
      <c r="L37" s="127"/>
      <c r="M37" s="127"/>
      <c r="N37" s="127"/>
      <c r="O37" s="127"/>
      <c r="P37" s="127"/>
      <c r="Q37" s="128"/>
    </row>
    <row r="38" spans="2:17" ht="40.5" customHeight="1" x14ac:dyDescent="0.15">
      <c r="B38" s="144" t="s">
        <v>139</v>
      </c>
      <c r="C38" s="145"/>
      <c r="D38" s="126" t="s">
        <v>289</v>
      </c>
      <c r="E38" s="127"/>
      <c r="F38" s="127"/>
      <c r="G38" s="127"/>
      <c r="H38" s="127"/>
      <c r="I38" s="127"/>
      <c r="J38" s="127"/>
      <c r="K38" s="127"/>
      <c r="L38" s="127"/>
      <c r="M38" s="127"/>
      <c r="N38" s="127"/>
      <c r="O38" s="127"/>
      <c r="P38" s="127"/>
      <c r="Q38" s="128"/>
    </row>
    <row r="39" spans="2:17" ht="68.5" customHeight="1" x14ac:dyDescent="0.15">
      <c r="B39" s="144" t="s">
        <v>141</v>
      </c>
      <c r="C39" s="145"/>
      <c r="D39" s="133" t="s">
        <v>290</v>
      </c>
      <c r="E39" s="134"/>
      <c r="F39" s="134"/>
      <c r="G39" s="134"/>
      <c r="H39" s="134"/>
      <c r="I39" s="134"/>
      <c r="J39" s="134"/>
      <c r="K39" s="134"/>
      <c r="L39" s="134"/>
      <c r="M39" s="134"/>
      <c r="N39" s="134"/>
      <c r="O39" s="134"/>
      <c r="P39" s="134"/>
      <c r="Q39" s="135"/>
    </row>
    <row r="40" spans="2:17" ht="165.75" customHeight="1" x14ac:dyDescent="0.15">
      <c r="B40" s="154" t="s">
        <v>143</v>
      </c>
      <c r="C40" s="155"/>
      <c r="D40" s="158" t="s">
        <v>225</v>
      </c>
      <c r="E40" s="159"/>
      <c r="F40" s="159"/>
      <c r="G40" s="159"/>
      <c r="H40" s="159"/>
      <c r="I40" s="159"/>
      <c r="J40" s="159"/>
      <c r="K40" s="159"/>
      <c r="L40" s="159"/>
      <c r="M40" s="159"/>
      <c r="N40" s="159"/>
      <c r="O40" s="159"/>
      <c r="P40" s="159"/>
      <c r="Q40" s="160"/>
    </row>
    <row r="41" spans="2:17" ht="306.5" customHeight="1" x14ac:dyDescent="0.15">
      <c r="B41" s="156"/>
      <c r="C41" s="157"/>
      <c r="D41" s="227" t="s">
        <v>226</v>
      </c>
      <c r="E41" s="228"/>
      <c r="F41" s="228"/>
      <c r="G41" s="228"/>
      <c r="H41" s="228"/>
      <c r="I41" s="228"/>
      <c r="J41" s="228"/>
      <c r="K41" s="228"/>
      <c r="L41" s="228"/>
      <c r="M41" s="228"/>
      <c r="N41" s="228"/>
      <c r="O41" s="228"/>
      <c r="P41" s="228"/>
      <c r="Q41" s="229"/>
    </row>
    <row r="42" spans="2:17" ht="24.75" customHeight="1" x14ac:dyDescent="0.15">
      <c r="B42" s="192" t="s">
        <v>145</v>
      </c>
      <c r="C42" s="193"/>
      <c r="D42" s="238"/>
      <c r="E42" s="238"/>
      <c r="F42" s="238"/>
      <c r="G42" s="238"/>
      <c r="H42" s="238"/>
      <c r="I42" s="238"/>
      <c r="J42" s="238"/>
      <c r="K42" s="238"/>
      <c r="L42" s="238"/>
      <c r="M42" s="238"/>
      <c r="N42" s="238"/>
      <c r="O42" s="238"/>
      <c r="P42" s="238"/>
      <c r="Q42" s="239"/>
    </row>
    <row r="43" spans="2:17" s="2" customFormat="1" ht="4.5" customHeight="1" x14ac:dyDescent="0.15">
      <c r="B43" s="37"/>
      <c r="C43" s="38"/>
      <c r="D43" s="38"/>
      <c r="E43" s="38"/>
      <c r="F43" s="38"/>
      <c r="G43" s="38"/>
      <c r="H43" s="38"/>
      <c r="I43" s="38"/>
      <c r="J43" s="38"/>
      <c r="K43" s="38"/>
      <c r="L43" s="38"/>
      <c r="M43" s="38"/>
      <c r="N43" s="38"/>
      <c r="O43" s="38"/>
      <c r="P43" s="38"/>
      <c r="Q43" s="39"/>
    </row>
    <row r="44" spans="2:17" ht="40.5" customHeight="1" x14ac:dyDescent="0.15">
      <c r="B44" s="144" t="s">
        <v>146</v>
      </c>
      <c r="C44" s="145"/>
      <c r="D44" s="231" t="s">
        <v>48</v>
      </c>
      <c r="E44" s="232"/>
      <c r="F44" s="232"/>
      <c r="G44" s="232"/>
      <c r="H44" s="232"/>
      <c r="I44" s="232"/>
      <c r="J44" s="232"/>
      <c r="K44" s="232"/>
      <c r="L44" s="232"/>
      <c r="M44" s="232"/>
      <c r="N44" s="232"/>
      <c r="O44" s="232"/>
      <c r="P44" s="232"/>
      <c r="Q44" s="233"/>
    </row>
    <row r="45" spans="2:17" ht="6.75" customHeight="1" x14ac:dyDescent="0.15">
      <c r="B45" s="154" t="s">
        <v>148</v>
      </c>
      <c r="C45" s="155"/>
      <c r="D45" s="89"/>
      <c r="E45" s="5"/>
      <c r="F45" s="5"/>
      <c r="G45" s="5"/>
      <c r="H45" s="5"/>
      <c r="I45" s="5"/>
      <c r="J45" s="5"/>
      <c r="K45" s="5"/>
      <c r="L45" s="5"/>
      <c r="M45" s="5"/>
      <c r="N45" s="5"/>
      <c r="O45" s="5"/>
      <c r="P45" s="5"/>
      <c r="Q45" s="10"/>
    </row>
    <row r="46" spans="2:17" ht="17.25" customHeight="1" x14ac:dyDescent="0.15">
      <c r="B46" s="152"/>
      <c r="C46" s="153"/>
      <c r="D46" s="11"/>
      <c r="E46" s="99" t="s">
        <v>149</v>
      </c>
      <c r="F46" s="99" t="s">
        <v>150</v>
      </c>
      <c r="G46" s="43"/>
      <c r="H46" s="99" t="s">
        <v>126</v>
      </c>
      <c r="I46" s="99" t="s">
        <v>150</v>
      </c>
      <c r="J46" s="43"/>
      <c r="K46" s="99" t="s">
        <v>126</v>
      </c>
      <c r="L46" s="99" t="s">
        <v>150</v>
      </c>
      <c r="M46" s="43"/>
      <c r="N46" s="99" t="s">
        <v>126</v>
      </c>
      <c r="O46" s="99" t="s">
        <v>150</v>
      </c>
      <c r="P46" s="43"/>
      <c r="Q46" s="12"/>
    </row>
    <row r="47" spans="2:17" ht="17.25" customHeight="1" x14ac:dyDescent="0.15">
      <c r="B47" s="152"/>
      <c r="C47" s="153"/>
      <c r="D47" s="11"/>
      <c r="E47" s="99">
        <v>2000</v>
      </c>
      <c r="F47" s="99"/>
      <c r="G47" s="43"/>
      <c r="H47" s="99">
        <v>2008</v>
      </c>
      <c r="I47" s="99"/>
      <c r="J47" s="43"/>
      <c r="K47" s="99">
        <v>2016</v>
      </c>
      <c r="L47" s="99"/>
      <c r="M47" s="43"/>
      <c r="N47" s="99">
        <v>2024</v>
      </c>
      <c r="O47" s="99"/>
      <c r="P47" s="43"/>
      <c r="Q47" s="12"/>
    </row>
    <row r="48" spans="2:17" ht="17.25" customHeight="1" x14ac:dyDescent="0.15">
      <c r="B48" s="152"/>
      <c r="C48" s="153"/>
      <c r="D48" s="11"/>
      <c r="E48" s="99">
        <v>2001</v>
      </c>
      <c r="F48" s="99"/>
      <c r="G48" s="43"/>
      <c r="H48" s="99">
        <v>2009</v>
      </c>
      <c r="I48" s="99"/>
      <c r="J48" s="43"/>
      <c r="K48" s="99">
        <v>2017</v>
      </c>
      <c r="L48" s="99"/>
      <c r="M48" s="43"/>
      <c r="N48" s="99">
        <v>2025</v>
      </c>
      <c r="O48" s="99"/>
      <c r="P48" s="43"/>
      <c r="Q48" s="12"/>
    </row>
    <row r="49" spans="2:17" ht="17.25" customHeight="1" x14ac:dyDescent="0.15">
      <c r="B49" s="152"/>
      <c r="C49" s="153"/>
      <c r="D49" s="11"/>
      <c r="E49" s="99">
        <v>2002</v>
      </c>
      <c r="F49" s="99"/>
      <c r="G49" s="43"/>
      <c r="H49" s="99">
        <v>2010</v>
      </c>
      <c r="I49" s="99"/>
      <c r="J49" s="43"/>
      <c r="K49" s="99">
        <v>2018</v>
      </c>
      <c r="L49" s="99"/>
      <c r="M49" s="43"/>
      <c r="N49" s="99">
        <v>2026</v>
      </c>
      <c r="O49" s="99"/>
      <c r="P49" s="43"/>
      <c r="Q49" s="12"/>
    </row>
    <row r="50" spans="2:17" ht="17.25" customHeight="1" x14ac:dyDescent="0.15">
      <c r="B50" s="152"/>
      <c r="C50" s="153"/>
      <c r="D50" s="11"/>
      <c r="E50" s="99">
        <v>2003</v>
      </c>
      <c r="F50" s="99"/>
      <c r="G50" s="43"/>
      <c r="H50" s="99">
        <v>2011</v>
      </c>
      <c r="I50" s="99"/>
      <c r="J50" s="43"/>
      <c r="K50" s="99">
        <v>2019</v>
      </c>
      <c r="L50" s="99"/>
      <c r="M50" s="43"/>
      <c r="N50" s="99">
        <v>2027</v>
      </c>
      <c r="O50" s="99"/>
      <c r="P50" s="43"/>
      <c r="Q50" s="12"/>
    </row>
    <row r="51" spans="2:17" ht="17.25" customHeight="1" x14ac:dyDescent="0.15">
      <c r="B51" s="152"/>
      <c r="C51" s="153"/>
      <c r="D51" s="11"/>
      <c r="E51" s="99">
        <v>2004</v>
      </c>
      <c r="F51" s="99"/>
      <c r="G51" s="43"/>
      <c r="H51" s="99">
        <v>2012</v>
      </c>
      <c r="I51" s="99"/>
      <c r="J51" s="43"/>
      <c r="K51" s="99">
        <v>2020</v>
      </c>
      <c r="L51" s="99"/>
      <c r="M51" s="43"/>
      <c r="N51" s="99">
        <v>2028</v>
      </c>
      <c r="O51" s="99"/>
      <c r="P51" s="43"/>
      <c r="Q51" s="12"/>
    </row>
    <row r="52" spans="2:17" ht="17.25" customHeight="1" x14ac:dyDescent="0.15">
      <c r="B52" s="152"/>
      <c r="C52" s="153"/>
      <c r="D52" s="11"/>
      <c r="E52" s="99">
        <v>2005</v>
      </c>
      <c r="F52" s="99"/>
      <c r="G52" s="43"/>
      <c r="H52" s="99">
        <v>2013</v>
      </c>
      <c r="I52" s="99"/>
      <c r="J52" s="43"/>
      <c r="K52" s="99">
        <v>2021</v>
      </c>
      <c r="L52" s="99"/>
      <c r="M52" s="43"/>
      <c r="N52" s="99">
        <v>2029</v>
      </c>
      <c r="O52" s="99"/>
      <c r="P52" s="43"/>
      <c r="Q52" s="12"/>
    </row>
    <row r="53" spans="2:17" ht="17.25" customHeight="1" x14ac:dyDescent="0.15">
      <c r="B53" s="152"/>
      <c r="C53" s="153"/>
      <c r="D53" s="11"/>
      <c r="E53" s="99">
        <v>2006</v>
      </c>
      <c r="F53" s="99"/>
      <c r="G53" s="43"/>
      <c r="H53" s="99">
        <v>2014</v>
      </c>
      <c r="I53" s="99"/>
      <c r="J53" s="43"/>
      <c r="K53" s="99">
        <v>2022</v>
      </c>
      <c r="L53" s="99"/>
      <c r="M53" s="43"/>
      <c r="N53" s="99">
        <v>2030</v>
      </c>
      <c r="O53" s="99"/>
      <c r="P53" s="43"/>
      <c r="Q53" s="12"/>
    </row>
    <row r="54" spans="2:17" ht="17.25" customHeight="1" x14ac:dyDescent="0.15">
      <c r="B54" s="152"/>
      <c r="C54" s="153"/>
      <c r="D54" s="11"/>
      <c r="E54" s="99">
        <v>2007</v>
      </c>
      <c r="F54" s="99"/>
      <c r="G54" s="43"/>
      <c r="H54" s="99">
        <v>2015</v>
      </c>
      <c r="I54" s="99"/>
      <c r="J54" s="43"/>
      <c r="K54" s="99">
        <v>2023</v>
      </c>
      <c r="L54" s="99"/>
      <c r="M54" s="43"/>
      <c r="N54" s="99">
        <v>2031</v>
      </c>
      <c r="O54" s="99"/>
      <c r="P54" s="43"/>
      <c r="Q54" s="12"/>
    </row>
    <row r="55" spans="2:17" ht="6.75" customHeight="1" x14ac:dyDescent="0.15">
      <c r="B55" s="156"/>
      <c r="C55" s="157"/>
      <c r="D55" s="100"/>
      <c r="E55" s="4"/>
      <c r="F55" s="4"/>
      <c r="G55" s="4"/>
      <c r="H55" s="4"/>
      <c r="I55" s="4"/>
      <c r="J55" s="4"/>
      <c r="K55" s="4"/>
      <c r="L55" s="101"/>
      <c r="M55" s="101"/>
      <c r="N55" s="4"/>
      <c r="O55" s="4"/>
      <c r="P55" s="4"/>
      <c r="Q55" s="102"/>
    </row>
    <row r="56" spans="2:17" ht="36" customHeight="1" x14ac:dyDescent="0.15">
      <c r="B56" s="144" t="s">
        <v>151</v>
      </c>
      <c r="C56" s="145"/>
      <c r="D56" s="231" t="s">
        <v>29</v>
      </c>
      <c r="E56" s="232"/>
      <c r="F56" s="232"/>
      <c r="G56" s="232"/>
      <c r="H56" s="232"/>
      <c r="I56" s="232"/>
      <c r="J56" s="232"/>
      <c r="K56" s="232"/>
      <c r="L56" s="232"/>
      <c r="M56" s="232"/>
      <c r="N56" s="232"/>
      <c r="O56" s="232"/>
      <c r="P56" s="232"/>
      <c r="Q56" s="233"/>
    </row>
    <row r="57" spans="2:17" ht="36" customHeight="1" x14ac:dyDescent="0.15">
      <c r="B57" s="237" t="s">
        <v>153</v>
      </c>
      <c r="C57" s="237"/>
      <c r="D57" s="126" t="s">
        <v>227</v>
      </c>
      <c r="E57" s="127"/>
      <c r="F57" s="127"/>
      <c r="G57" s="127"/>
      <c r="H57" s="127"/>
      <c r="I57" s="127"/>
      <c r="J57" s="127"/>
      <c r="K57" s="127"/>
      <c r="L57" s="127"/>
      <c r="M57" s="127"/>
      <c r="N57" s="127"/>
      <c r="O57" s="127"/>
      <c r="P57" s="127"/>
      <c r="Q57" s="128"/>
    </row>
    <row r="58" spans="2:17" s="2" customFormat="1" ht="4.5" customHeight="1" x14ac:dyDescent="0.15">
      <c r="B58" s="236"/>
      <c r="C58" s="236"/>
      <c r="D58" s="236"/>
      <c r="E58" s="236"/>
      <c r="F58" s="236"/>
      <c r="G58" s="236"/>
      <c r="H58" s="236"/>
      <c r="I58" s="236"/>
      <c r="J58" s="236"/>
      <c r="K58" s="236"/>
      <c r="L58" s="236"/>
      <c r="M58" s="236"/>
      <c r="N58" s="236"/>
      <c r="O58" s="236"/>
      <c r="P58" s="236"/>
      <c r="Q58" s="236"/>
    </row>
    <row r="59" spans="2:17" ht="24.75" customHeight="1" x14ac:dyDescent="0.15">
      <c r="B59" s="192" t="s">
        <v>155</v>
      </c>
      <c r="C59" s="193"/>
      <c r="D59" s="193"/>
      <c r="E59" s="193"/>
      <c r="F59" s="193"/>
      <c r="G59" s="193"/>
      <c r="H59" s="193"/>
      <c r="I59" s="193"/>
      <c r="J59" s="193"/>
      <c r="K59" s="193"/>
      <c r="L59" s="193"/>
      <c r="M59" s="193"/>
      <c r="N59" s="193"/>
      <c r="O59" s="193"/>
      <c r="P59" s="193"/>
      <c r="Q59" s="194"/>
    </row>
    <row r="60" spans="2:17" s="2" customFormat="1" ht="4.5" customHeight="1" x14ac:dyDescent="0.15">
      <c r="B60" s="34"/>
      <c r="C60" s="35"/>
      <c r="D60" s="35"/>
      <c r="E60" s="35"/>
      <c r="F60" s="35"/>
      <c r="G60" s="35"/>
      <c r="H60" s="35"/>
      <c r="I60" s="35"/>
      <c r="J60" s="35"/>
      <c r="K60" s="35"/>
      <c r="L60" s="35"/>
      <c r="M60" s="35"/>
      <c r="N60" s="35"/>
      <c r="O60" s="35"/>
      <c r="P60" s="35"/>
      <c r="Q60" s="36"/>
    </row>
    <row r="61" spans="2:17" ht="58.5" customHeight="1" x14ac:dyDescent="0.15">
      <c r="B61" s="230" t="s">
        <v>292</v>
      </c>
      <c r="C61" s="230"/>
      <c r="D61" s="230"/>
      <c r="E61" s="230"/>
      <c r="F61" s="230"/>
      <c r="G61" s="230"/>
      <c r="H61" s="230"/>
      <c r="I61" s="230"/>
      <c r="J61" s="230"/>
      <c r="K61" s="230"/>
      <c r="L61" s="230"/>
      <c r="M61" s="230"/>
      <c r="N61" s="230"/>
      <c r="O61" s="230"/>
      <c r="P61" s="230"/>
      <c r="Q61" s="230"/>
    </row>
    <row r="62" spans="2:17" s="2" customFormat="1" ht="4.5" customHeight="1" x14ac:dyDescent="0.15">
      <c r="B62" s="40"/>
      <c r="C62" s="41"/>
      <c r="D62" s="41"/>
      <c r="E62" s="41"/>
      <c r="F62" s="41"/>
      <c r="G62" s="41"/>
      <c r="H62" s="41"/>
      <c r="I62" s="41"/>
      <c r="J62" s="41"/>
      <c r="K62" s="41"/>
      <c r="L62" s="41"/>
      <c r="M62" s="41"/>
      <c r="N62" s="41"/>
      <c r="O62" s="41"/>
      <c r="P62" s="41"/>
      <c r="Q62" s="42"/>
    </row>
    <row r="63" spans="2:17" ht="24.75" customHeight="1" x14ac:dyDescent="0.15">
      <c r="B63" s="192" t="s">
        <v>228</v>
      </c>
      <c r="C63" s="193"/>
      <c r="D63" s="193"/>
      <c r="E63" s="193"/>
      <c r="F63" s="193"/>
      <c r="G63" s="193"/>
      <c r="H63" s="193"/>
      <c r="I63" s="193"/>
      <c r="J63" s="193"/>
      <c r="K63" s="193"/>
      <c r="L63" s="193"/>
      <c r="M63" s="193"/>
      <c r="N63" s="193"/>
      <c r="O63" s="193"/>
      <c r="P63" s="193"/>
      <c r="Q63" s="194"/>
    </row>
    <row r="64" spans="2:17" s="2" customFormat="1" ht="4.5" customHeight="1" x14ac:dyDescent="0.15">
      <c r="B64" s="34"/>
      <c r="C64" s="35"/>
      <c r="D64" s="35"/>
      <c r="E64" s="35"/>
      <c r="F64" s="35"/>
      <c r="G64" s="35"/>
      <c r="H64" s="35"/>
      <c r="I64" s="35"/>
      <c r="J64" s="35"/>
      <c r="K64" s="35"/>
      <c r="L64" s="35"/>
      <c r="M64" s="35"/>
      <c r="N64" s="35"/>
      <c r="O64" s="35"/>
      <c r="P64" s="35"/>
      <c r="Q64" s="36"/>
    </row>
    <row r="65" spans="2:17" ht="27" customHeight="1" x14ac:dyDescent="0.15">
      <c r="B65" s="154" t="s">
        <v>229</v>
      </c>
      <c r="C65" s="207"/>
      <c r="D65" s="209" t="s">
        <v>159</v>
      </c>
      <c r="E65" s="209"/>
      <c r="F65" s="215" t="s">
        <v>230</v>
      </c>
      <c r="G65" s="216"/>
      <c r="H65" s="216"/>
      <c r="I65" s="216"/>
      <c r="J65" s="216"/>
      <c r="K65" s="209" t="s">
        <v>1</v>
      </c>
      <c r="L65" s="209"/>
      <c r="M65" s="217" t="s">
        <v>231</v>
      </c>
      <c r="N65" s="217"/>
      <c r="O65" s="217"/>
      <c r="P65" s="217"/>
      <c r="Q65" s="217"/>
    </row>
    <row r="66" spans="2:17" ht="27" customHeight="1" x14ac:dyDescent="0.15">
      <c r="B66" s="152"/>
      <c r="C66" s="208"/>
      <c r="D66" s="209" t="s">
        <v>160</v>
      </c>
      <c r="E66" s="209"/>
      <c r="F66" s="217" t="s">
        <v>232</v>
      </c>
      <c r="G66" s="217"/>
      <c r="H66" s="217"/>
      <c r="I66" s="217"/>
      <c r="J66" s="217"/>
      <c r="K66" s="209" t="s">
        <v>161</v>
      </c>
      <c r="L66" s="209"/>
      <c r="M66" s="222" t="s">
        <v>233</v>
      </c>
      <c r="N66" s="222"/>
      <c r="O66" s="222"/>
      <c r="P66" s="222"/>
      <c r="Q66" s="222"/>
    </row>
    <row r="67" spans="2:17" ht="27" customHeight="1" x14ac:dyDescent="0.15">
      <c r="B67" s="152"/>
      <c r="C67" s="208"/>
      <c r="D67" s="209" t="s">
        <v>162</v>
      </c>
      <c r="E67" s="209"/>
      <c r="F67" s="217" t="s">
        <v>234</v>
      </c>
      <c r="G67" s="217"/>
      <c r="H67" s="217"/>
      <c r="I67" s="217"/>
      <c r="J67" s="217"/>
      <c r="K67" s="209" t="s">
        <v>163</v>
      </c>
      <c r="L67" s="209"/>
      <c r="M67" s="223" t="s">
        <v>235</v>
      </c>
      <c r="N67" s="224"/>
      <c r="O67" s="224"/>
      <c r="P67" s="224"/>
      <c r="Q67" s="225"/>
    </row>
    <row r="68" spans="2:17" ht="27.5" customHeight="1" x14ac:dyDescent="0.15">
      <c r="B68" s="210" t="s">
        <v>236</v>
      </c>
      <c r="C68" s="211"/>
      <c r="D68" s="209" t="s">
        <v>159</v>
      </c>
      <c r="E68" s="209"/>
      <c r="F68" s="217" t="s">
        <v>237</v>
      </c>
      <c r="G68" s="217"/>
      <c r="H68" s="217"/>
      <c r="I68" s="217"/>
      <c r="J68" s="217"/>
      <c r="K68" s="209" t="s">
        <v>1</v>
      </c>
      <c r="L68" s="209"/>
      <c r="M68" s="217" t="s">
        <v>231</v>
      </c>
      <c r="N68" s="217"/>
      <c r="O68" s="217"/>
      <c r="P68" s="217"/>
      <c r="Q68" s="217"/>
    </row>
    <row r="69" spans="2:17" ht="27" customHeight="1" x14ac:dyDescent="0.15">
      <c r="B69" s="152"/>
      <c r="C69" s="208"/>
      <c r="D69" s="209" t="s">
        <v>160</v>
      </c>
      <c r="E69" s="209"/>
      <c r="F69" s="217" t="s">
        <v>238</v>
      </c>
      <c r="G69" s="217"/>
      <c r="H69" s="217"/>
      <c r="I69" s="217"/>
      <c r="J69" s="217"/>
      <c r="K69" s="209" t="s">
        <v>161</v>
      </c>
      <c r="L69" s="209"/>
      <c r="M69" s="226" t="s">
        <v>239</v>
      </c>
      <c r="N69" s="226"/>
      <c r="O69" s="226"/>
      <c r="P69" s="226"/>
      <c r="Q69" s="226"/>
    </row>
    <row r="70" spans="2:17" ht="27" customHeight="1" x14ac:dyDescent="0.15">
      <c r="B70" s="152"/>
      <c r="C70" s="208"/>
      <c r="D70" s="209" t="s">
        <v>162</v>
      </c>
      <c r="E70" s="209"/>
      <c r="F70" s="217" t="s">
        <v>234</v>
      </c>
      <c r="G70" s="217"/>
      <c r="H70" s="217"/>
      <c r="I70" s="217"/>
      <c r="J70" s="217"/>
      <c r="K70" s="209" t="s">
        <v>163</v>
      </c>
      <c r="L70" s="209"/>
      <c r="M70" s="223" t="s">
        <v>235</v>
      </c>
      <c r="N70" s="224"/>
      <c r="O70" s="224"/>
      <c r="P70" s="224"/>
      <c r="Q70" s="225"/>
    </row>
    <row r="71" spans="2:17" ht="27" customHeight="1" x14ac:dyDescent="0.15">
      <c r="B71" s="205" t="s">
        <v>165</v>
      </c>
      <c r="C71" s="206"/>
      <c r="D71" s="212"/>
      <c r="E71" s="213"/>
      <c r="F71" s="213"/>
      <c r="G71" s="213"/>
      <c r="H71" s="213"/>
      <c r="I71" s="213"/>
      <c r="J71" s="213"/>
      <c r="K71" s="213"/>
      <c r="L71" s="213"/>
      <c r="M71" s="213"/>
      <c r="N71" s="213"/>
      <c r="O71" s="213"/>
      <c r="P71" s="213"/>
      <c r="Q71" s="214"/>
    </row>
  </sheetData>
  <sheetProtection algorithmName="SHA-512" hashValue="XKBsCAAGb/+w/l4p43/juuQjBXxZAWlmjqmwohU/WITwh/onjnkdhWqk4yGkSrHwNj/gXYB8+Wer+heYWm6SSw==" saltValue="qlc0PwYvtmRPtUp6oY65rw==" spinCount="100000" sheet="1" objects="1" scenarios="1"/>
  <mergeCells count="132">
    <mergeCell ref="B61:Q61"/>
    <mergeCell ref="B63:Q63"/>
    <mergeCell ref="O24:Q24"/>
    <mergeCell ref="M23:Q23"/>
    <mergeCell ref="B33:C34"/>
    <mergeCell ref="B59:Q59"/>
    <mergeCell ref="B44:C44"/>
    <mergeCell ref="D44:Q44"/>
    <mergeCell ref="J33:K33"/>
    <mergeCell ref="B37:C37"/>
    <mergeCell ref="D37:Q37"/>
    <mergeCell ref="P33:Q33"/>
    <mergeCell ref="D24:K24"/>
    <mergeCell ref="B58:Q58"/>
    <mergeCell ref="B45:C55"/>
    <mergeCell ref="B57:C57"/>
    <mergeCell ref="B56:C56"/>
    <mergeCell ref="D56:Q56"/>
    <mergeCell ref="B39:C39"/>
    <mergeCell ref="D39:Q39"/>
    <mergeCell ref="B38:C38"/>
    <mergeCell ref="B42:Q42"/>
    <mergeCell ref="J32:K32"/>
    <mergeCell ref="B35:C35"/>
    <mergeCell ref="B1:C2"/>
    <mergeCell ref="B3:C3"/>
    <mergeCell ref="B5:Q5"/>
    <mergeCell ref="O3:Q3"/>
    <mergeCell ref="L24:N24"/>
    <mergeCell ref="B9:C9"/>
    <mergeCell ref="B8:C8"/>
    <mergeCell ref="F69:J69"/>
    <mergeCell ref="F70:J70"/>
    <mergeCell ref="M65:Q65"/>
    <mergeCell ref="M66:Q66"/>
    <mergeCell ref="M67:Q67"/>
    <mergeCell ref="M68:Q68"/>
    <mergeCell ref="M69:Q69"/>
    <mergeCell ref="M70:Q70"/>
    <mergeCell ref="B23:C23"/>
    <mergeCell ref="B24:C24"/>
    <mergeCell ref="B40:C41"/>
    <mergeCell ref="D41:Q41"/>
    <mergeCell ref="D40:Q40"/>
    <mergeCell ref="D20:F20"/>
    <mergeCell ref="G20:Q20"/>
    <mergeCell ref="D21:F21"/>
    <mergeCell ref="G21:Q21"/>
    <mergeCell ref="B71:C71"/>
    <mergeCell ref="B65:C67"/>
    <mergeCell ref="D65:E65"/>
    <mergeCell ref="D66:E66"/>
    <mergeCell ref="D67:E67"/>
    <mergeCell ref="B68:C70"/>
    <mergeCell ref="D68:E68"/>
    <mergeCell ref="D69:E69"/>
    <mergeCell ref="D70:E70"/>
    <mergeCell ref="D71:Q71"/>
    <mergeCell ref="K67:L67"/>
    <mergeCell ref="K68:L68"/>
    <mergeCell ref="K69:L69"/>
    <mergeCell ref="K70:L70"/>
    <mergeCell ref="F65:J65"/>
    <mergeCell ref="F67:J67"/>
    <mergeCell ref="F66:J66"/>
    <mergeCell ref="F68:J68"/>
    <mergeCell ref="K65:L65"/>
    <mergeCell ref="K66:L66"/>
    <mergeCell ref="B25:C25"/>
    <mergeCell ref="B26:C26"/>
    <mergeCell ref="B10:C10"/>
    <mergeCell ref="B11:C11"/>
    <mergeCell ref="B16:C16"/>
    <mergeCell ref="B17:C17"/>
    <mergeCell ref="B22:C22"/>
    <mergeCell ref="B12:C12"/>
    <mergeCell ref="B14:Q14"/>
    <mergeCell ref="L16:M16"/>
    <mergeCell ref="N16:Q16"/>
    <mergeCell ref="D26:F26"/>
    <mergeCell ref="G26:I26"/>
    <mergeCell ref="D22:F22"/>
    <mergeCell ref="J26:L26"/>
    <mergeCell ref="M26:N26"/>
    <mergeCell ref="O26:Q26"/>
    <mergeCell ref="B18:C21"/>
    <mergeCell ref="G22:H22"/>
    <mergeCell ref="O22:Q22"/>
    <mergeCell ref="L22:N22"/>
    <mergeCell ref="I22:K22"/>
    <mergeCell ref="D19:F19"/>
    <mergeCell ref="G19:Q19"/>
    <mergeCell ref="O1:Q2"/>
    <mergeCell ref="D1:N1"/>
    <mergeCell ref="D2:N2"/>
    <mergeCell ref="D3:N3"/>
    <mergeCell ref="D8:Q8"/>
    <mergeCell ref="D17:Q17"/>
    <mergeCell ref="D9:Q9"/>
    <mergeCell ref="D10:Q10"/>
    <mergeCell ref="D11:Q11"/>
    <mergeCell ref="D12:Q12"/>
    <mergeCell ref="D16:K16"/>
    <mergeCell ref="B36:C36"/>
    <mergeCell ref="B27:C27"/>
    <mergeCell ref="D38:Q38"/>
    <mergeCell ref="D57:Q57"/>
    <mergeCell ref="L36:M36"/>
    <mergeCell ref="N36:Q36"/>
    <mergeCell ref="D36:K36"/>
    <mergeCell ref="G30:H32"/>
    <mergeCell ref="D35:I35"/>
    <mergeCell ref="J35:L35"/>
    <mergeCell ref="M35:Q35"/>
    <mergeCell ref="D33:E33"/>
    <mergeCell ref="D34:E34"/>
    <mergeCell ref="B28:C29"/>
    <mergeCell ref="B30:C32"/>
    <mergeCell ref="D28:Q29"/>
    <mergeCell ref="D18:F18"/>
    <mergeCell ref="D23:I23"/>
    <mergeCell ref="J23:L23"/>
    <mergeCell ref="D30:F32"/>
    <mergeCell ref="D27:Q27"/>
    <mergeCell ref="D25:Q25"/>
    <mergeCell ref="G33:H33"/>
    <mergeCell ref="M33:N33"/>
    <mergeCell ref="I30:I31"/>
    <mergeCell ref="J30:K31"/>
    <mergeCell ref="L30:M32"/>
    <mergeCell ref="N30:Q32"/>
    <mergeCell ref="G18:Q18"/>
  </mergeCells>
  <phoneticPr fontId="5" type="noConversion"/>
  <dataValidations count="7">
    <dataValidation type="list" allowBlank="1" showInputMessage="1" showErrorMessage="1" sqref="D22" xr:uid="{38BAB6EA-B7F3-4C68-93BA-F53DA43817CC}">
      <formula1>tipo</formula1>
    </dataValidation>
    <dataValidation type="list" allowBlank="1" showInputMessage="1" showErrorMessage="1" sqref="D56:Q56 J26:L26 D26" xr:uid="{14D94359-D286-4FDD-A14C-5F5879448438}">
      <formula1>periodicidad</formula1>
    </dataValidation>
    <dataValidation type="list" allowBlank="1" showInputMessage="1" showErrorMessage="1" sqref="D23:I23" xr:uid="{A53FE88C-E67F-4B4E-AC6D-3CAF1408D9B7}">
      <formula1>tipounidad</formula1>
    </dataValidation>
    <dataValidation type="list" allowBlank="1" showInputMessage="1" showErrorMessage="1" sqref="N36:Q36" xr:uid="{231EB137-6C98-4DB3-BEA4-DEE389DD8D9F}">
      <formula1>enfoque</formula1>
    </dataValidation>
    <dataValidation type="list" allowBlank="1" showInputMessage="1" showErrorMessage="1" sqref="D35" xr:uid="{7B6D57EE-384A-4BCE-8439-6B7E6F3ECCFD}">
      <formula1>Desagregaci</formula1>
    </dataValidation>
    <dataValidation type="list" allowBlank="1" showInputMessage="1" showErrorMessage="1" sqref="I22:K22" xr:uid="{45CFC758-CDE0-4B80-9298-38F542FF80AA}">
      <formula1>acumula</formula1>
    </dataValidation>
    <dataValidation type="list" allowBlank="1" showInputMessage="1" showErrorMessage="1" sqref="O22:Q22" xr:uid="{3D1F3486-9FFA-4787-82B0-C7113CCDCD1B}">
      <formula1>orienta</formula1>
    </dataValidation>
  </dataValidations>
  <hyperlinks>
    <hyperlink ref="D10" r:id="rId1" xr:uid="{575272F0-DEE4-43AD-94B8-C32EFC3500A5}"/>
    <hyperlink ref="D10:Q10" r:id="rId2" display="info@minambiente.gov.co " xr:uid="{2D0EEC1A-84BB-475E-878F-F5AB22D9B41D}"/>
    <hyperlink ref="M69" r:id="rId3" display="mailto:acorzoa@minambiente.gov.co" xr:uid="{FBCD3479-FBC1-4217-95AE-F577080E3A2E}"/>
    <hyperlink ref="M66:Q66" r:id="rId4" display="jsvanegas@minambiente.gov.co" xr:uid="{9012808B-EB33-49CE-9789-A0C9615EA640}"/>
  </hyperlinks>
  <printOptions horizontalCentered="1"/>
  <pageMargins left="0.70866141732283472" right="0.70866141732283472" top="0.55118110236220474" bottom="0.35433070866141736" header="0" footer="0"/>
  <pageSetup scale="67" fitToHeight="0" orientation="portrait" r:id="rId5"/>
  <rowBreaks count="1" manualBreakCount="1">
    <brk id="41"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O24:Q24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50"/>
  <sheetViews>
    <sheetView showGridLines="0" zoomScale="60" zoomScaleNormal="60" workbookViewId="0">
      <selection activeCell="F35" sqref="F35"/>
    </sheetView>
  </sheetViews>
  <sheetFormatPr baseColWidth="10" defaultColWidth="10.5" defaultRowHeight="16" x14ac:dyDescent="0.15"/>
  <cols>
    <col min="1" max="1" width="13.5" style="49" customWidth="1"/>
    <col min="2" max="3" width="16.5" style="49" customWidth="1"/>
    <col min="4" max="4" width="8.1640625" style="54" customWidth="1"/>
    <col min="5" max="5" width="14.5" style="49" customWidth="1"/>
    <col min="6" max="6" width="34.5" style="49" customWidth="1"/>
    <col min="7" max="7" width="32.5" style="49" customWidth="1"/>
    <col min="8" max="8" width="27.83203125" style="49" customWidth="1"/>
    <col min="9" max="9" width="35.5" style="49" customWidth="1"/>
    <col min="10" max="10" width="26.1640625" style="49" customWidth="1"/>
    <col min="11" max="11" width="35.1640625" style="49" customWidth="1"/>
    <col min="12" max="23" width="25.5" style="49" customWidth="1"/>
    <col min="24" max="27" width="25.1640625" style="49" customWidth="1"/>
    <col min="28" max="36" width="20.5" style="49" customWidth="1"/>
    <col min="37" max="37" width="22.83203125" style="49" customWidth="1"/>
    <col min="38" max="38" width="10.5" style="49"/>
    <col min="39" max="39" width="14.83203125" style="49" customWidth="1"/>
    <col min="40" max="40" width="13.5" style="49" customWidth="1"/>
    <col min="41" max="41" width="22.1640625" style="49" customWidth="1"/>
    <col min="42" max="42" width="16.5" style="49" customWidth="1"/>
    <col min="43" max="16384" width="10.5" style="49"/>
  </cols>
  <sheetData>
    <row r="1" spans="2:46" s="46" customFormat="1" ht="193.25" customHeight="1" x14ac:dyDescent="0.15">
      <c r="B1" s="358" t="e" vm="1">
        <v>#VALUE!</v>
      </c>
      <c r="C1" s="358"/>
      <c r="D1" s="358"/>
      <c r="E1" s="358"/>
      <c r="F1" s="370" t="s">
        <v>291</v>
      </c>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0"/>
      <c r="AM1" s="370"/>
      <c r="AN1" s="370"/>
      <c r="AO1" s="370"/>
      <c r="AP1" s="370"/>
      <c r="AQ1" s="370"/>
      <c r="AR1" s="370"/>
      <c r="AS1" s="370"/>
      <c r="AT1" s="370"/>
    </row>
    <row r="2" spans="2:46" s="47" customFormat="1" ht="39.5" customHeight="1" x14ac:dyDescent="0.15">
      <c r="B2" s="362"/>
      <c r="C2" s="362"/>
      <c r="D2" s="362"/>
      <c r="E2" s="362"/>
      <c r="F2" s="362"/>
      <c r="G2" s="362"/>
      <c r="H2" s="362"/>
      <c r="I2" s="362"/>
      <c r="J2" s="362"/>
      <c r="K2" s="362"/>
      <c r="L2" s="362"/>
      <c r="M2" s="362"/>
      <c r="N2" s="362"/>
      <c r="O2" s="362"/>
      <c r="P2" s="362"/>
      <c r="Q2" s="362"/>
      <c r="R2" s="362"/>
      <c r="S2" s="362"/>
      <c r="T2" s="362"/>
      <c r="U2" s="362"/>
      <c r="V2" s="362"/>
      <c r="W2" s="362"/>
      <c r="X2" s="362"/>
      <c r="Y2" s="362"/>
      <c r="Z2" s="362"/>
      <c r="AA2" s="362"/>
      <c r="AB2" s="362"/>
      <c r="AC2" s="362"/>
      <c r="AD2" s="362"/>
      <c r="AE2" s="362"/>
      <c r="AF2" s="362"/>
      <c r="AG2" s="362"/>
      <c r="AH2" s="362"/>
      <c r="AI2" s="362"/>
      <c r="AJ2" s="362"/>
      <c r="AK2" s="362"/>
      <c r="AL2" s="362"/>
      <c r="AM2" s="362"/>
      <c r="AN2" s="362"/>
      <c r="AO2" s="362"/>
      <c r="AP2" s="362"/>
    </row>
    <row r="3" spans="2:46" s="47" customFormat="1" ht="39.5" customHeight="1" x14ac:dyDescent="0.15">
      <c r="B3" s="325" t="s">
        <v>240</v>
      </c>
      <c r="C3" s="325"/>
      <c r="D3" s="325"/>
      <c r="E3" s="325"/>
      <c r="F3" s="325"/>
      <c r="G3" s="325"/>
      <c r="H3" s="325"/>
      <c r="I3" s="325"/>
      <c r="J3" s="325"/>
      <c r="K3" s="325"/>
      <c r="L3" s="325"/>
      <c r="M3" s="325"/>
      <c r="N3" s="325"/>
      <c r="O3" s="325"/>
      <c r="P3" s="325"/>
      <c r="Q3" s="325"/>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c r="AP3" s="317"/>
    </row>
    <row r="4" spans="2:46" ht="68" customHeight="1" x14ac:dyDescent="0.15">
      <c r="B4" s="363" t="str">
        <f>UPPER(HM_Impl_SVCA!D16)</f>
        <v>IMPLEMENTACIÓN DE SISTEMAS DE VIGILANCIA DE CALIDAD DEL AIRE (SVCA).</v>
      </c>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row>
    <row r="5" spans="2:46" ht="13.5" customHeight="1" x14ac:dyDescent="0.15">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2:46" ht="18" x14ac:dyDescent="0.15">
      <c r="B6" s="53"/>
      <c r="C6" s="51" t="s">
        <v>241</v>
      </c>
      <c r="D6" s="52"/>
      <c r="E6" s="53"/>
      <c r="F6" s="332" t="s">
        <v>242</v>
      </c>
      <c r="G6" s="332"/>
      <c r="H6" s="61"/>
      <c r="I6" s="48"/>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row>
    <row r="7" spans="2:46" ht="18" x14ac:dyDescent="0.15">
      <c r="B7" s="53"/>
      <c r="C7" s="51"/>
      <c r="D7" s="65"/>
      <c r="E7" s="53"/>
      <c r="F7" s="332" t="s">
        <v>243</v>
      </c>
      <c r="G7" s="332"/>
      <c r="H7" s="62"/>
      <c r="I7" s="48"/>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row>
    <row r="8" spans="2:46" ht="18" x14ac:dyDescent="0.15">
      <c r="B8" s="53"/>
      <c r="C8" s="66"/>
      <c r="D8" s="67"/>
      <c r="E8" s="68"/>
      <c r="I8" s="48"/>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row>
    <row r="9" spans="2:46" x14ac:dyDescent="0.15">
      <c r="B9" s="53"/>
      <c r="C9" s="72" t="s">
        <v>244</v>
      </c>
      <c r="D9" s="69"/>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row>
    <row r="10" spans="2:46" x14ac:dyDescent="0.15">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row>
    <row r="11" spans="2:46" x14ac:dyDescent="0.15">
      <c r="B11" s="53"/>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53"/>
      <c r="AM11" s="53"/>
      <c r="AN11" s="53"/>
      <c r="AO11" s="53"/>
      <c r="AP11" s="53"/>
    </row>
    <row r="12" spans="2:46" x14ac:dyDescent="0.15">
      <c r="B12" s="53"/>
      <c r="C12" s="51"/>
      <c r="D12" s="331"/>
      <c r="E12" s="331"/>
      <c r="F12" s="372"/>
      <c r="G12" s="51"/>
      <c r="H12" s="318" t="s">
        <v>245</v>
      </c>
      <c r="I12" s="318"/>
      <c r="J12" s="318"/>
      <c r="K12" s="318"/>
      <c r="L12" s="318"/>
      <c r="M12" s="318" t="s">
        <v>246</v>
      </c>
      <c r="N12" s="318"/>
      <c r="O12" s="318"/>
      <c r="P12" s="318"/>
      <c r="Q12" s="318"/>
      <c r="R12" s="318"/>
      <c r="S12" s="318"/>
      <c r="T12" s="318"/>
      <c r="U12" s="318"/>
      <c r="V12" s="318"/>
      <c r="W12" s="318" t="s">
        <v>247</v>
      </c>
      <c r="X12" s="318"/>
      <c r="Y12" s="318"/>
      <c r="Z12" s="318"/>
      <c r="AA12" s="318"/>
      <c r="AB12" s="318"/>
      <c r="AC12" s="318"/>
      <c r="AD12" s="318"/>
      <c r="AE12" s="318"/>
      <c r="AF12" s="318" t="s">
        <v>248</v>
      </c>
      <c r="AG12" s="318"/>
      <c r="AH12" s="318"/>
      <c r="AI12" s="318"/>
      <c r="AJ12" s="318"/>
      <c r="AK12" s="318"/>
      <c r="AL12" s="318"/>
      <c r="AM12" s="318"/>
      <c r="AN12" s="318"/>
      <c r="AO12" s="318"/>
      <c r="AP12" s="318"/>
    </row>
    <row r="13" spans="2:46" x14ac:dyDescent="0.15">
      <c r="B13" s="53"/>
      <c r="C13" s="51"/>
      <c r="D13" s="52"/>
      <c r="E13" s="51"/>
      <c r="F13" s="53"/>
      <c r="H13" s="360" t="str">
        <f>+IF(H14="NO APLICA","NO APLICA",IF(H15="NO SE REPORTA","SIN INFORMACION",+H34))</f>
        <v/>
      </c>
      <c r="I13" s="360"/>
      <c r="J13" s="360"/>
      <c r="K13" s="360"/>
      <c r="L13" s="360"/>
      <c r="M13" s="361" t="str">
        <f>+IF(M14="NO APLICA","NO APLICA",IF(M15="NO SE REPORTA","SIN INFORMACION",+H33))</f>
        <v>NO APLICA</v>
      </c>
      <c r="N13" s="361"/>
      <c r="O13" s="361"/>
      <c r="P13" s="361"/>
      <c r="Q13" s="361"/>
      <c r="R13" s="361"/>
      <c r="S13" s="361"/>
      <c r="T13" s="361"/>
      <c r="U13" s="361"/>
      <c r="V13" s="361"/>
      <c r="W13" s="361" t="str">
        <f>+IF(W14="NO APLICA","NO APLICA",IF(W15="NO SE REPORTA","SIN INFORMACION",I33))</f>
        <v>NO APLICA</v>
      </c>
      <c r="X13" s="361"/>
      <c r="Y13" s="361"/>
      <c r="Z13" s="361"/>
      <c r="AA13" s="361"/>
      <c r="AB13" s="361"/>
      <c r="AC13" s="361"/>
      <c r="AD13" s="361"/>
      <c r="AE13" s="361"/>
      <c r="AF13" s="361" t="str">
        <f>+IF(AF14="NO APLICA","NO APLICA",IF(AF15="NO SE REPORTA","SIN INFORMACION",+J33))</f>
        <v>NO APLICA</v>
      </c>
      <c r="AG13" s="361"/>
      <c r="AH13" s="361"/>
      <c r="AI13" s="361"/>
      <c r="AJ13" s="361"/>
      <c r="AK13" s="361"/>
      <c r="AL13" s="361"/>
      <c r="AM13" s="361"/>
      <c r="AN13" s="361"/>
      <c r="AO13" s="361"/>
      <c r="AP13" s="361"/>
    </row>
    <row r="14" spans="2:46" ht="43.25" customHeight="1" x14ac:dyDescent="0.15">
      <c r="C14" s="328" t="s">
        <v>249</v>
      </c>
      <c r="D14" s="328"/>
      <c r="E14" s="328"/>
      <c r="F14" s="328"/>
      <c r="G14" s="329"/>
      <c r="H14" s="70" t="s">
        <v>250</v>
      </c>
      <c r="I14" s="364"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365"/>
      <c r="K14" s="365"/>
      <c r="L14" s="366"/>
      <c r="M14" s="70" t="s">
        <v>251</v>
      </c>
      <c r="N14" s="359" t="str">
        <f>+IF(M14="NO APLICA","ESCRIBA EL NÚMERO DEL ACUERDO DEL CONSEJO DIRECTIVO EN EL CUAL DECIDE LA NO PROCEDENCIA DE LA APLICACIÓN DEL INDICADOR",IF(M15="NO SE REPORTA","      ESCRIBA EL NÚMERO DEL ACUERDO DEL CONSEJO DIRECTIVO EN LA CUAL SE APRUEBA LA AGENDA DE IMPLEMENTACION DEL INDICADOR",""))</f>
        <v>ESCRIBA EL NÚMERO DEL ACUERDO DEL CONSEJO DIRECTIVO EN EL CUAL DECIDE LA NO PROCEDENCIA DE LA APLICACIÓN DEL INDICADOR</v>
      </c>
      <c r="O14" s="359"/>
      <c r="P14" s="359"/>
      <c r="Q14" s="359"/>
      <c r="R14" s="359"/>
      <c r="S14" s="359"/>
      <c r="T14" s="359"/>
      <c r="U14" s="359"/>
      <c r="V14" s="359"/>
      <c r="W14" s="70" t="s">
        <v>251</v>
      </c>
      <c r="X14" s="359" t="str">
        <f>+IF(W14="NO APLICA","ESCRIBA EL NÚMERO DEL ACUERDO DEL CONSEJO DIRECTIVO EN EL CUAL DECIDE LA NO PROCEDENCIA DE LA APLICACIÓN DEL INDICADOR",IF(W15="NO SE REPORTA","      ESCRIBA EL NÚMERO DEL ACUERDO DEL CONSEJO DIRECTIVO EN LA CUAL SE APRUEBA LA AGENDA DE IMPLEMENTACION DEL INDICADOR",""))</f>
        <v>ESCRIBA EL NÚMERO DEL ACUERDO DEL CONSEJO DIRECTIVO EN EL CUAL DECIDE LA NO PROCEDENCIA DE LA APLICACIÓN DEL INDICADOR</v>
      </c>
      <c r="Y14" s="359"/>
      <c r="Z14" s="359"/>
      <c r="AA14" s="359"/>
      <c r="AB14" s="359"/>
      <c r="AC14" s="359"/>
      <c r="AD14" s="359"/>
      <c r="AE14" s="359"/>
      <c r="AF14" s="70" t="s">
        <v>251</v>
      </c>
      <c r="AG14" s="359" t="str">
        <f>+IF(AF14="NO APLICA","ESCRIBA EL NÚMERO DEL ACUERDO DEL CONSEJO DIRECTIVO EN EL CUAL DECIDE LA NO PROCEDENCIA DE LA APLICACIÓN DEL INDICADOR",IF(AF15="NO SE REPORTA","      ESCRIBA EL NÚMERO DEL ACUERDO DEL CONSEJO DIRECTIVO EN LA CUAL SE APRUEBA LA AGENDA DE IMPLEMENTACION DEL INDICADOR",""))</f>
        <v>ESCRIBA EL NÚMERO DEL ACUERDO DEL CONSEJO DIRECTIVO EN EL CUAL DECIDE LA NO PROCEDENCIA DE LA APLICACIÓN DEL INDICADOR</v>
      </c>
      <c r="AH14" s="359"/>
      <c r="AI14" s="359"/>
      <c r="AJ14" s="359"/>
      <c r="AK14" s="359"/>
      <c r="AL14" s="359"/>
      <c r="AM14" s="359"/>
      <c r="AN14" s="359"/>
      <c r="AO14" s="359"/>
      <c r="AP14" s="359"/>
    </row>
    <row r="15" spans="2:46" ht="43.25" customHeight="1" x14ac:dyDescent="0.15">
      <c r="C15" s="328" t="s">
        <v>252</v>
      </c>
      <c r="D15" s="328"/>
      <c r="E15" s="328"/>
      <c r="F15" s="328"/>
      <c r="G15" s="329"/>
      <c r="H15" s="71" t="s">
        <v>253</v>
      </c>
      <c r="I15" s="367"/>
      <c r="J15" s="368"/>
      <c r="K15" s="368"/>
      <c r="L15" s="369"/>
      <c r="M15" s="71" t="s">
        <v>254</v>
      </c>
      <c r="N15" s="359"/>
      <c r="O15" s="359"/>
      <c r="P15" s="359"/>
      <c r="Q15" s="359"/>
      <c r="R15" s="359"/>
      <c r="S15" s="359"/>
      <c r="T15" s="359"/>
      <c r="U15" s="359"/>
      <c r="V15" s="359"/>
      <c r="W15" s="71" t="s">
        <v>254</v>
      </c>
      <c r="X15" s="359"/>
      <c r="Y15" s="359"/>
      <c r="Z15" s="359"/>
      <c r="AA15" s="359"/>
      <c r="AB15" s="359"/>
      <c r="AC15" s="359"/>
      <c r="AD15" s="359"/>
      <c r="AE15" s="359"/>
      <c r="AF15" s="71" t="s">
        <v>253</v>
      </c>
      <c r="AG15" s="359"/>
      <c r="AH15" s="359"/>
      <c r="AI15" s="359"/>
      <c r="AJ15" s="359"/>
      <c r="AK15" s="359"/>
      <c r="AL15" s="359"/>
      <c r="AM15" s="359"/>
      <c r="AN15" s="359"/>
      <c r="AO15" s="359"/>
      <c r="AP15" s="359"/>
    </row>
    <row r="16" spans="2:46" ht="48" customHeight="1" x14ac:dyDescent="0.15">
      <c r="C16" s="328" t="str">
        <f>IF(OR($H$15="SI SE REPORTA", $M$15="SI SE REPORTA", $W$15="SI SE REPORTA", $AF$15="SI SE REPORTA"), "¿Qué programas, proyectos o actividades del Plan de Acción están asociados al indicador?", "")</f>
        <v>¿Qué programas, proyectos o actividades del Plan de Acción están asociados al indicador?</v>
      </c>
      <c r="D16" s="328"/>
      <c r="E16" s="328"/>
      <c r="F16" s="328"/>
      <c r="G16" s="329"/>
      <c r="H16" s="330"/>
      <c r="I16" s="330"/>
      <c r="J16" s="330"/>
      <c r="K16" s="330"/>
      <c r="L16" s="330"/>
      <c r="M16" s="320"/>
      <c r="N16" s="320"/>
      <c r="O16" s="320"/>
      <c r="P16" s="320"/>
      <c r="Q16" s="320"/>
      <c r="R16" s="320"/>
      <c r="S16" s="320"/>
      <c r="T16" s="320"/>
      <c r="U16" s="320"/>
      <c r="V16" s="88"/>
      <c r="W16" s="320"/>
      <c r="X16" s="320"/>
      <c r="Y16" s="320"/>
      <c r="Z16" s="320"/>
      <c r="AA16" s="320"/>
      <c r="AB16" s="320"/>
      <c r="AC16" s="320"/>
      <c r="AD16" s="320"/>
      <c r="AE16" s="320"/>
      <c r="AF16" s="320"/>
      <c r="AG16" s="320"/>
      <c r="AH16" s="320"/>
      <c r="AI16" s="320"/>
      <c r="AJ16" s="320"/>
      <c r="AK16" s="320"/>
      <c r="AL16" s="320"/>
      <c r="AM16" s="320"/>
      <c r="AN16" s="320"/>
      <c r="AO16" s="320"/>
      <c r="AP16" s="320"/>
    </row>
    <row r="17" spans="1:42" ht="78" customHeight="1" x14ac:dyDescent="0.15">
      <c r="C17" s="326" t="s">
        <v>255</v>
      </c>
      <c r="D17" s="326"/>
      <c r="E17" s="326"/>
      <c r="F17" s="326"/>
      <c r="G17" s="327"/>
      <c r="H17" s="333"/>
      <c r="I17" s="333"/>
      <c r="J17" s="333"/>
      <c r="K17" s="333"/>
      <c r="L17" s="333"/>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row>
    <row r="18" spans="1:42" ht="78" customHeight="1" x14ac:dyDescent="0.15">
      <c r="C18" s="103"/>
      <c r="D18" s="103"/>
      <c r="E18" s="103"/>
      <c r="F18" s="103"/>
      <c r="G18" s="103"/>
      <c r="H18" s="106"/>
      <c r="I18" s="106"/>
      <c r="J18" s="106"/>
      <c r="K18" s="106"/>
      <c r="L18" s="106"/>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row>
    <row r="19" spans="1:42" ht="40.5" customHeight="1" thickBot="1" x14ac:dyDescent="0.25">
      <c r="A19" s="50"/>
      <c r="C19" s="356" t="s">
        <v>256</v>
      </c>
      <c r="D19" s="356"/>
      <c r="E19" s="356"/>
      <c r="F19" s="356"/>
      <c r="G19" s="356"/>
      <c r="H19" s="356"/>
      <c r="I19" s="356"/>
      <c r="J19" s="357"/>
      <c r="K19" s="105"/>
      <c r="L19" s="105"/>
      <c r="M19" s="105"/>
      <c r="N19" s="78"/>
      <c r="O19" s="78"/>
      <c r="P19" s="78"/>
      <c r="Q19" s="78"/>
      <c r="R19" s="78"/>
      <c r="S19" s="78"/>
      <c r="T19" s="78"/>
      <c r="U19" s="78"/>
      <c r="V19" s="78"/>
      <c r="W19" s="78"/>
      <c r="X19" s="78"/>
      <c r="Y19" s="78"/>
      <c r="Z19" s="78"/>
    </row>
    <row r="20" spans="1:42" ht="36" customHeight="1" x14ac:dyDescent="0.15">
      <c r="B20" s="339" t="s">
        <v>257</v>
      </c>
      <c r="C20" s="344" t="s">
        <v>258</v>
      </c>
      <c r="D20" s="344"/>
      <c r="E20" s="345"/>
      <c r="F20" s="352" t="s">
        <v>259</v>
      </c>
      <c r="G20" s="352" t="s">
        <v>260</v>
      </c>
      <c r="H20" s="352" t="s">
        <v>261</v>
      </c>
      <c r="I20" s="350" t="s">
        <v>262</v>
      </c>
      <c r="J20" s="354"/>
      <c r="K20" s="334"/>
      <c r="L20" s="334"/>
      <c r="M20" s="334"/>
      <c r="N20" s="334"/>
      <c r="O20" s="334"/>
      <c r="P20" s="334"/>
      <c r="Q20" s="334"/>
      <c r="R20" s="334"/>
      <c r="S20" s="334"/>
      <c r="T20" s="334"/>
      <c r="U20" s="334"/>
      <c r="V20" s="334"/>
      <c r="W20" s="334"/>
      <c r="X20" s="334"/>
      <c r="Y20" s="334"/>
      <c r="Z20" s="334"/>
      <c r="AA20" s="334"/>
    </row>
    <row r="21" spans="1:42" ht="24.75" customHeight="1" x14ac:dyDescent="0.15">
      <c r="B21" s="339"/>
      <c r="C21" s="346"/>
      <c r="D21" s="346"/>
      <c r="E21" s="347"/>
      <c r="F21" s="353"/>
      <c r="G21" s="353"/>
      <c r="H21" s="353"/>
      <c r="I21" s="351"/>
      <c r="J21" s="354"/>
      <c r="K21" s="355"/>
      <c r="L21" s="355"/>
      <c r="M21" s="355"/>
      <c r="N21" s="355"/>
      <c r="O21" s="355"/>
      <c r="P21" s="355"/>
      <c r="Q21" s="355"/>
      <c r="R21" s="355"/>
      <c r="S21" s="355"/>
      <c r="T21" s="355"/>
      <c r="U21" s="355"/>
      <c r="V21" s="355"/>
      <c r="W21" s="335"/>
      <c r="X21" s="335"/>
      <c r="Y21" s="335"/>
      <c r="Z21" s="335"/>
      <c r="AA21" s="335"/>
    </row>
    <row r="22" spans="1:42" ht="30.75" customHeight="1" x14ac:dyDescent="0.15">
      <c r="B22" s="339"/>
      <c r="C22" s="346"/>
      <c r="D22" s="346"/>
      <c r="E22" s="347"/>
      <c r="F22" s="353"/>
      <c r="G22" s="353"/>
      <c r="H22" s="353"/>
      <c r="I22" s="351"/>
      <c r="J22" s="354"/>
      <c r="K22" s="81"/>
      <c r="L22" s="81"/>
      <c r="M22" s="81"/>
      <c r="N22" s="81"/>
      <c r="O22" s="81"/>
      <c r="P22" s="81"/>
      <c r="Q22" s="81"/>
      <c r="R22" s="81"/>
      <c r="S22" s="81"/>
      <c r="T22" s="81"/>
      <c r="U22" s="81"/>
      <c r="V22" s="81"/>
      <c r="W22" s="335"/>
      <c r="X22" s="335"/>
      <c r="Y22" s="335"/>
      <c r="Z22" s="335"/>
      <c r="AA22" s="335"/>
    </row>
    <row r="23" spans="1:42" ht="24" customHeight="1" x14ac:dyDescent="0.2">
      <c r="B23" s="87">
        <v>1</v>
      </c>
      <c r="C23" s="322"/>
      <c r="D23" s="322"/>
      <c r="E23" s="322"/>
      <c r="F23" s="76"/>
      <c r="G23" s="76"/>
      <c r="H23" s="76"/>
      <c r="I23" s="121"/>
      <c r="J23" s="83"/>
      <c r="K23" s="84"/>
      <c r="L23" s="84"/>
      <c r="M23" s="85"/>
      <c r="N23" s="85"/>
      <c r="O23" s="85"/>
      <c r="P23" s="85"/>
      <c r="Q23" s="84"/>
      <c r="R23" s="84"/>
      <c r="S23" s="84"/>
      <c r="T23" s="84"/>
      <c r="U23" s="84"/>
      <c r="V23" s="84"/>
      <c r="W23" s="86"/>
      <c r="X23" s="86"/>
      <c r="Y23" s="86"/>
      <c r="Z23" s="86"/>
      <c r="AA23" s="86"/>
    </row>
    <row r="24" spans="1:42" ht="24" customHeight="1" x14ac:dyDescent="0.2">
      <c r="B24" s="87">
        <v>2</v>
      </c>
      <c r="C24" s="322"/>
      <c r="D24" s="322"/>
      <c r="E24" s="322"/>
      <c r="F24" s="76"/>
      <c r="G24" s="76"/>
      <c r="H24" s="76"/>
      <c r="I24" s="121"/>
      <c r="J24" s="83"/>
      <c r="K24" s="84"/>
      <c r="L24" s="84"/>
      <c r="M24" s="85"/>
      <c r="N24" s="85"/>
      <c r="O24" s="85"/>
      <c r="P24" s="84"/>
      <c r="Q24" s="84"/>
      <c r="R24" s="84"/>
      <c r="S24" s="84"/>
      <c r="T24" s="84"/>
      <c r="U24" s="84"/>
      <c r="V24" s="84"/>
      <c r="W24" s="86"/>
      <c r="X24" s="86"/>
      <c r="Y24" s="86"/>
      <c r="Z24" s="86"/>
      <c r="AA24" s="86"/>
    </row>
    <row r="25" spans="1:42" ht="24" customHeight="1" x14ac:dyDescent="0.2">
      <c r="B25" s="87">
        <v>3</v>
      </c>
      <c r="C25" s="322"/>
      <c r="D25" s="322"/>
      <c r="E25" s="322"/>
      <c r="F25" s="76"/>
      <c r="G25" s="76"/>
      <c r="H25" s="76"/>
      <c r="I25" s="121"/>
      <c r="J25" s="83"/>
      <c r="K25" s="84"/>
      <c r="L25" s="84"/>
      <c r="M25" s="85"/>
      <c r="N25" s="85"/>
      <c r="O25" s="85"/>
      <c r="P25" s="84"/>
      <c r="Q25" s="84"/>
      <c r="R25" s="84"/>
      <c r="S25" s="84"/>
      <c r="T25" s="84"/>
      <c r="U25" s="84"/>
      <c r="V25" s="84"/>
      <c r="W25" s="86"/>
      <c r="X25" s="86"/>
      <c r="Y25" s="86"/>
      <c r="Z25" s="86"/>
      <c r="AA25" s="86"/>
    </row>
    <row r="26" spans="1:42" ht="24" customHeight="1" thickBot="1" x14ac:dyDescent="0.25">
      <c r="B26" s="87">
        <v>4</v>
      </c>
      <c r="C26" s="322"/>
      <c r="D26" s="322"/>
      <c r="E26" s="322"/>
      <c r="F26" s="76"/>
      <c r="G26" s="76"/>
      <c r="H26" s="76"/>
      <c r="I26" s="121"/>
      <c r="J26" s="83"/>
      <c r="K26" s="84"/>
      <c r="L26" s="84"/>
      <c r="M26" s="84"/>
      <c r="N26" s="84"/>
      <c r="O26" s="84"/>
      <c r="P26" s="84"/>
      <c r="Q26" s="84"/>
      <c r="R26" s="84"/>
      <c r="S26" s="84"/>
      <c r="T26" s="84"/>
      <c r="U26" s="84"/>
      <c r="V26" s="84"/>
      <c r="W26" s="86"/>
      <c r="X26" s="86"/>
      <c r="Y26" s="86"/>
      <c r="Z26" s="86"/>
      <c r="AA26" s="86"/>
    </row>
    <row r="27" spans="1:42" ht="51" customHeight="1" x14ac:dyDescent="0.2">
      <c r="A27" s="50"/>
      <c r="B27" s="338" t="s">
        <v>263</v>
      </c>
      <c r="C27" s="338"/>
      <c r="D27" s="338"/>
      <c r="E27" s="338"/>
      <c r="F27" s="338"/>
      <c r="G27" s="338"/>
      <c r="H27" s="338"/>
      <c r="I27" s="338"/>
      <c r="J27" s="82"/>
      <c r="K27" s="83"/>
      <c r="L27" s="84"/>
      <c r="M27" s="84"/>
      <c r="N27" s="84"/>
      <c r="O27" s="84"/>
      <c r="P27" s="84"/>
      <c r="Q27" s="84"/>
      <c r="R27" s="84"/>
      <c r="S27" s="84"/>
      <c r="T27" s="84"/>
      <c r="U27" s="84"/>
      <c r="V27" s="85"/>
      <c r="W27" s="85"/>
      <c r="X27" s="86"/>
      <c r="Y27" s="86"/>
      <c r="Z27" s="86"/>
      <c r="AA27" s="86"/>
      <c r="AB27" s="86"/>
    </row>
    <row r="28" spans="1:42" ht="42.75" customHeight="1" x14ac:dyDescent="0.15">
      <c r="A28" s="50"/>
      <c r="B28" s="321" t="s">
        <v>264</v>
      </c>
      <c r="C28" s="321"/>
      <c r="D28" s="321"/>
      <c r="E28" s="321"/>
      <c r="F28" s="321"/>
      <c r="G28" s="321"/>
      <c r="H28" s="321"/>
      <c r="I28" s="321"/>
      <c r="J28" s="321"/>
      <c r="K28" s="104"/>
      <c r="L28" s="104"/>
      <c r="M28" s="104"/>
      <c r="N28" s="104"/>
      <c r="O28" s="104"/>
      <c r="P28" s="104"/>
      <c r="Q28" s="104"/>
      <c r="R28" s="104"/>
      <c r="S28" s="104"/>
      <c r="T28" s="104"/>
      <c r="U28" s="104"/>
      <c r="V28" s="104"/>
      <c r="W28" s="104"/>
      <c r="X28" s="104"/>
      <c r="Y28" s="104"/>
      <c r="Z28" s="104"/>
      <c r="AG28" s="63"/>
      <c r="AH28" s="63"/>
      <c r="AI28" s="63"/>
      <c r="AJ28" s="63"/>
      <c r="AK28" s="63"/>
    </row>
    <row r="29" spans="1:42" ht="24" customHeight="1" x14ac:dyDescent="0.2">
      <c r="A29" s="50"/>
      <c r="C29" s="78"/>
      <c r="D29" s="78"/>
      <c r="E29" s="78"/>
      <c r="F29" s="78"/>
      <c r="G29" s="78"/>
      <c r="H29" s="78"/>
      <c r="I29" s="78"/>
      <c r="J29" s="78"/>
      <c r="K29" s="79"/>
      <c r="L29" s="80"/>
      <c r="M29" s="80"/>
      <c r="N29" s="80"/>
      <c r="O29" s="80"/>
      <c r="P29" s="80"/>
      <c r="Q29" s="80"/>
      <c r="R29" s="80"/>
      <c r="S29" s="80" t="s">
        <v>265</v>
      </c>
      <c r="T29" s="80"/>
      <c r="U29" s="78"/>
      <c r="V29" s="78"/>
      <c r="W29" s="78"/>
      <c r="X29" s="78"/>
      <c r="Y29" s="78"/>
      <c r="Z29" s="78"/>
      <c r="AA29" s="78"/>
      <c r="AB29" s="78"/>
      <c r="AC29" s="78"/>
      <c r="AD29" s="78"/>
      <c r="AE29" s="78"/>
      <c r="AF29" s="78"/>
      <c r="AG29" s="78"/>
      <c r="AH29" s="78"/>
      <c r="AI29" s="78"/>
      <c r="AJ29" s="78"/>
      <c r="AK29" s="78"/>
      <c r="AL29" s="78"/>
      <c r="AM29" s="78"/>
      <c r="AN29" s="78"/>
      <c r="AO29" s="78"/>
    </row>
    <row r="30" spans="1:42" ht="24" customHeight="1" x14ac:dyDescent="0.2">
      <c r="A30" s="50"/>
      <c r="B30" s="112" t="s">
        <v>266</v>
      </c>
      <c r="D30" s="112"/>
      <c r="E30" s="112"/>
      <c r="F30" s="112"/>
      <c r="G30" s="112"/>
      <c r="H30" s="112"/>
      <c r="I30" s="112"/>
      <c r="J30" s="112"/>
      <c r="K30" s="112"/>
      <c r="L30" s="112"/>
      <c r="M30" s="112"/>
      <c r="N30" s="80"/>
      <c r="O30" s="80"/>
      <c r="P30" s="80"/>
      <c r="Q30" s="80"/>
      <c r="R30" s="80"/>
      <c r="S30" s="80"/>
      <c r="T30" s="80"/>
      <c r="U30" s="78"/>
      <c r="V30" s="78"/>
      <c r="W30" s="78"/>
      <c r="X30" s="78"/>
      <c r="Y30" s="78"/>
      <c r="Z30" s="78"/>
      <c r="AA30" s="78"/>
      <c r="AB30" s="78"/>
      <c r="AC30" s="78"/>
      <c r="AD30" s="78"/>
      <c r="AE30" s="78"/>
      <c r="AF30" s="78"/>
      <c r="AG30" s="78"/>
      <c r="AH30" s="78"/>
      <c r="AI30" s="78"/>
      <c r="AJ30" s="78"/>
      <c r="AK30" s="78"/>
      <c r="AL30" s="78"/>
      <c r="AM30" s="78"/>
      <c r="AN30" s="78"/>
      <c r="AO30" s="78"/>
    </row>
    <row r="31" spans="1:42" ht="18" customHeight="1" x14ac:dyDescent="0.2">
      <c r="A31" s="50"/>
      <c r="C31" s="78"/>
      <c r="D31" s="78"/>
      <c r="E31" s="78"/>
      <c r="F31" s="78"/>
      <c r="G31" s="78"/>
      <c r="H31" s="78"/>
      <c r="I31" s="78"/>
      <c r="J31" s="78"/>
      <c r="K31" s="80" t="s">
        <v>267</v>
      </c>
      <c r="L31" s="80"/>
      <c r="M31" s="80"/>
      <c r="N31" s="80"/>
      <c r="O31" s="80"/>
      <c r="P31" s="80"/>
      <c r="Q31" s="80"/>
      <c r="R31" s="80"/>
      <c r="S31" s="80"/>
      <c r="T31" s="80"/>
      <c r="U31" s="78"/>
      <c r="V31" s="78"/>
      <c r="W31" s="78"/>
      <c r="X31" s="78"/>
      <c r="Y31" s="78"/>
      <c r="Z31" s="78"/>
      <c r="AA31" s="78"/>
      <c r="AB31" s="78"/>
      <c r="AC31" s="78"/>
      <c r="AD31" s="78"/>
      <c r="AE31" s="78"/>
      <c r="AF31" s="78"/>
      <c r="AG31" s="78"/>
      <c r="AH31" s="78"/>
      <c r="AI31" s="78"/>
      <c r="AJ31" s="78"/>
      <c r="AK31" s="78"/>
      <c r="AL31" s="78"/>
      <c r="AM31" s="78"/>
      <c r="AN31" s="78"/>
      <c r="AO31" s="78"/>
    </row>
    <row r="32" spans="1:42" ht="49.75" customHeight="1" x14ac:dyDescent="0.2">
      <c r="A32" s="50"/>
      <c r="B32" s="348" t="s">
        <v>268</v>
      </c>
      <c r="C32" s="348"/>
      <c r="D32" s="348"/>
      <c r="E32" s="348"/>
      <c r="F32" s="348"/>
      <c r="G32" s="348"/>
      <c r="H32" s="323" t="s">
        <v>269</v>
      </c>
      <c r="I32" s="81"/>
      <c r="J32" s="81"/>
      <c r="K32" s="81"/>
      <c r="L32" s="81"/>
      <c r="M32" s="81"/>
      <c r="N32" s="81"/>
      <c r="O32" s="108"/>
      <c r="P32" s="78"/>
      <c r="Q32" s="78"/>
      <c r="R32" s="78"/>
      <c r="S32" s="78"/>
      <c r="T32" s="78"/>
      <c r="U32" s="78"/>
      <c r="V32" s="80"/>
      <c r="W32" s="78"/>
      <c r="X32" s="78"/>
      <c r="Y32" s="78"/>
      <c r="Z32" s="78"/>
      <c r="AA32" s="78"/>
      <c r="AB32" s="78"/>
      <c r="AC32" s="78"/>
      <c r="AD32" s="78"/>
      <c r="AE32" s="78"/>
      <c r="AF32" s="78"/>
      <c r="AG32" s="78"/>
      <c r="AH32" s="78"/>
      <c r="AI32" s="78"/>
      <c r="AJ32" s="78"/>
      <c r="AK32" s="78"/>
      <c r="AL32" s="78"/>
      <c r="AM32" s="78"/>
      <c r="AN32" s="78"/>
      <c r="AO32" s="78"/>
    </row>
    <row r="33" spans="1:41" ht="47.25" customHeight="1" x14ac:dyDescent="0.2">
      <c r="A33" s="50"/>
      <c r="B33" s="119" t="s">
        <v>257</v>
      </c>
      <c r="C33" s="349" t="s">
        <v>270</v>
      </c>
      <c r="D33" s="346"/>
      <c r="E33" s="122" t="s">
        <v>271</v>
      </c>
      <c r="F33" s="111" t="s">
        <v>282</v>
      </c>
      <c r="G33" s="120" t="s">
        <v>272</v>
      </c>
      <c r="H33" s="324"/>
      <c r="I33" s="113"/>
      <c r="J33" s="113"/>
      <c r="K33" s="109"/>
      <c r="L33" s="109"/>
      <c r="M33" s="109"/>
      <c r="N33" s="109"/>
      <c r="O33" s="108"/>
      <c r="P33" s="78"/>
      <c r="Q33" s="78"/>
      <c r="R33" s="78"/>
      <c r="S33" s="78"/>
      <c r="T33" s="78"/>
      <c r="U33" s="78"/>
      <c r="V33" s="79"/>
      <c r="W33" s="78"/>
      <c r="X33" s="78"/>
      <c r="Y33" s="78"/>
      <c r="Z33" s="78"/>
      <c r="AA33" s="78"/>
      <c r="AB33" s="78"/>
      <c r="AC33" s="78"/>
      <c r="AD33" s="78"/>
      <c r="AE33" s="78"/>
      <c r="AF33" s="78"/>
      <c r="AG33" s="78"/>
      <c r="AH33" s="78"/>
      <c r="AI33" s="78"/>
      <c r="AJ33" s="78"/>
      <c r="AK33" s="78"/>
      <c r="AL33" s="78"/>
      <c r="AM33" s="78"/>
      <c r="AN33" s="78"/>
      <c r="AO33" s="78"/>
    </row>
    <row r="34" spans="1:41" ht="22.5" customHeight="1" x14ac:dyDescent="0.15">
      <c r="A34" s="50"/>
      <c r="B34" s="114">
        <v>1</v>
      </c>
      <c r="C34" s="343" t="str">
        <f>IFERROR((C23/F23),"")</f>
        <v/>
      </c>
      <c r="D34" s="343"/>
      <c r="E34" s="116" t="str">
        <f>IFERROR((G23/F23),"")</f>
        <v/>
      </c>
      <c r="F34" s="117" t="str">
        <f>IFERROR((H23/G23),"")</f>
        <v/>
      </c>
      <c r="G34" s="123">
        <f>IFERROR(I23,"")</f>
        <v>0</v>
      </c>
      <c r="H34" s="118" t="str">
        <f>IFERROR((0.2*C34)+(0.35*E34)+(0.35*F34)+(0.1*G34),"")</f>
        <v/>
      </c>
      <c r="I34" s="77" t="str">
        <f>IFERROR((VLOOKUP(D34,$F$20:$U$26,11,FALSE)),"")</f>
        <v/>
      </c>
      <c r="J34" s="77"/>
      <c r="K34" s="73"/>
      <c r="L34" s="73"/>
      <c r="M34" s="73"/>
      <c r="N34" s="73"/>
      <c r="O34" s="73"/>
      <c r="P34" s="73"/>
      <c r="Q34" s="73"/>
      <c r="R34" s="73"/>
      <c r="S34" s="73"/>
      <c r="T34" s="73"/>
      <c r="U34" s="73"/>
      <c r="V34" s="73"/>
      <c r="W34" s="73"/>
      <c r="X34" s="73"/>
      <c r="Y34" s="73"/>
      <c r="Z34" s="73"/>
      <c r="AA34" s="73"/>
      <c r="AB34" s="74"/>
      <c r="AC34" s="75"/>
      <c r="AD34" s="75">
        <f>+K34+L34+R34+S34+Y34+Z34</f>
        <v>0</v>
      </c>
      <c r="AE34" s="74">
        <f>+M34+T34+AA34</f>
        <v>0</v>
      </c>
      <c r="AF34" s="74" t="str">
        <f>IFERROR((IF((SUM(K34:AA34)+I34)&gt;100%,"ERROR",(SUM(K34:AA34)+I34))),"")</f>
        <v/>
      </c>
      <c r="AG34" s="336" t="str">
        <f>IF(AF34&lt;100%,"NO REPORTA",IF(AF34=100%,"REPORTE",""))</f>
        <v/>
      </c>
      <c r="AH34" s="336"/>
      <c r="AI34" s="336" t="str">
        <f t="shared" ref="AI34" si="0">IF(AF34&lt;100%,"NO REPORTA",IF(AF34=100%,"REPORTE",""))</f>
        <v/>
      </c>
      <c r="AJ34" s="336"/>
    </row>
    <row r="35" spans="1:41" ht="22.5" customHeight="1" x14ac:dyDescent="0.15">
      <c r="A35" s="50"/>
      <c r="B35" s="114">
        <v>2</v>
      </c>
      <c r="C35" s="343" t="str">
        <f t="shared" ref="C35:C37" si="1">IFERROR((C24/F24),"")</f>
        <v/>
      </c>
      <c r="D35" s="343"/>
      <c r="E35" s="116" t="str">
        <f t="shared" ref="E35:E37" si="2">IFERROR((G24/F24),"")</f>
        <v/>
      </c>
      <c r="F35" s="117" t="str">
        <f t="shared" ref="F35:F37" si="3">IFERROR((H24/G24),"")</f>
        <v/>
      </c>
      <c r="G35" s="123">
        <f t="shared" ref="G35:G37" si="4">IFERROR(I24,"")</f>
        <v>0</v>
      </c>
      <c r="H35" s="118" t="str">
        <f>IFERROR((0.2*C35)+(0.3*E35)+(0.3*F35)+(0.2*G35),"")</f>
        <v/>
      </c>
      <c r="I35" s="110"/>
    </row>
    <row r="36" spans="1:41" ht="17.25" customHeight="1" x14ac:dyDescent="0.15">
      <c r="A36" s="50"/>
      <c r="B36" s="114">
        <v>3</v>
      </c>
      <c r="C36" s="343" t="str">
        <f t="shared" si="1"/>
        <v/>
      </c>
      <c r="D36" s="343"/>
      <c r="E36" s="116" t="str">
        <f t="shared" si="2"/>
        <v/>
      </c>
      <c r="F36" s="117" t="str">
        <f t="shared" si="3"/>
        <v/>
      </c>
      <c r="G36" s="123">
        <f t="shared" si="4"/>
        <v>0</v>
      </c>
      <c r="H36" s="118" t="str">
        <f t="shared" ref="H36:H37" si="5">IFERROR((0.2*C36)+(0.3*E36)+(0.3*F36)+(0.2*G36),"")</f>
        <v/>
      </c>
    </row>
    <row r="37" spans="1:41" s="55" customFormat="1" x14ac:dyDescent="0.15">
      <c r="A37" s="50"/>
      <c r="B37" s="115">
        <v>4</v>
      </c>
      <c r="C37" s="343" t="str">
        <f t="shared" si="1"/>
        <v/>
      </c>
      <c r="D37" s="343"/>
      <c r="E37" s="116" t="str">
        <f t="shared" si="2"/>
        <v/>
      </c>
      <c r="F37" s="117" t="str">
        <f t="shared" si="3"/>
        <v/>
      </c>
      <c r="G37" s="123">
        <f t="shared" si="4"/>
        <v>0</v>
      </c>
      <c r="H37" s="118" t="str">
        <f t="shared" si="5"/>
        <v/>
      </c>
      <c r="I37" s="58"/>
      <c r="J37" s="58"/>
      <c r="K37" s="58"/>
      <c r="L37" s="58"/>
      <c r="M37" s="58"/>
      <c r="N37" s="58"/>
      <c r="O37" s="58"/>
      <c r="P37" s="58"/>
      <c r="Q37" s="58"/>
      <c r="R37" s="58"/>
      <c r="S37" s="58"/>
      <c r="U37" s="58"/>
      <c r="V37" s="58"/>
    </row>
    <row r="38" spans="1:41" s="55" customFormat="1" x14ac:dyDescent="0.15">
      <c r="A38" s="50"/>
      <c r="B38" s="56"/>
      <c r="C38" s="57"/>
      <c r="D38" s="58"/>
      <c r="E38" s="58"/>
      <c r="F38" s="58"/>
      <c r="G38" s="58"/>
      <c r="H38" s="58"/>
      <c r="I38" s="58"/>
      <c r="J38" s="58"/>
      <c r="K38" s="58"/>
      <c r="L38" s="58"/>
      <c r="M38" s="58"/>
      <c r="N38" s="58"/>
      <c r="O38" s="58"/>
      <c r="P38" s="58"/>
      <c r="Q38" s="58"/>
      <c r="R38" s="58"/>
      <c r="S38" s="58"/>
      <c r="U38" s="58"/>
      <c r="V38" s="58"/>
    </row>
    <row r="39" spans="1:41" s="55" customFormat="1" ht="26.25" customHeight="1" x14ac:dyDescent="0.15">
      <c r="A39" s="50"/>
      <c r="B39" s="64"/>
      <c r="C39" s="340" t="s">
        <v>273</v>
      </c>
      <c r="D39" s="340"/>
      <c r="E39" s="340"/>
      <c r="F39" s="341"/>
      <c r="G39" s="341"/>
      <c r="H39" s="341"/>
      <c r="I39" s="341"/>
      <c r="J39" s="341"/>
      <c r="K39" s="341"/>
      <c r="L39" s="341"/>
      <c r="M39" s="341"/>
      <c r="N39" s="341"/>
      <c r="O39" s="341"/>
      <c r="P39" s="341"/>
      <c r="Q39" s="59"/>
      <c r="R39" s="59"/>
      <c r="S39" s="59"/>
      <c r="U39" s="60"/>
      <c r="V39" s="58"/>
    </row>
    <row r="40" spans="1:41" s="55" customFormat="1" ht="35.25" customHeight="1" x14ac:dyDescent="0.15">
      <c r="A40" s="50"/>
      <c r="B40" s="342" t="s">
        <v>162</v>
      </c>
      <c r="C40" s="342"/>
      <c r="D40" s="342"/>
      <c r="E40" s="342"/>
      <c r="F40" s="337" t="s">
        <v>274</v>
      </c>
      <c r="G40" s="337"/>
      <c r="H40" s="337"/>
      <c r="I40" s="337"/>
      <c r="J40" s="337"/>
      <c r="K40" s="337"/>
      <c r="L40" s="337"/>
      <c r="M40" s="337"/>
      <c r="N40" s="337"/>
      <c r="O40" s="337"/>
      <c r="P40" s="337"/>
      <c r="Q40" s="56"/>
      <c r="R40" s="56"/>
      <c r="S40" s="56"/>
      <c r="U40" s="60"/>
      <c r="V40" s="58"/>
    </row>
    <row r="41" spans="1:41" s="55" customFormat="1" ht="35.25" customHeight="1" x14ac:dyDescent="0.15">
      <c r="A41" s="50"/>
      <c r="B41" s="342" t="s">
        <v>1</v>
      </c>
      <c r="C41" s="342"/>
      <c r="D41" s="342"/>
      <c r="E41" s="342"/>
      <c r="F41" s="337" t="s">
        <v>207</v>
      </c>
      <c r="G41" s="337"/>
      <c r="H41" s="337"/>
      <c r="I41" s="337"/>
      <c r="J41" s="337"/>
      <c r="K41" s="337"/>
      <c r="L41" s="337"/>
      <c r="M41" s="337"/>
      <c r="N41" s="337"/>
      <c r="O41" s="337"/>
      <c r="P41" s="337"/>
      <c r="Q41" s="56"/>
      <c r="R41" s="56"/>
      <c r="S41" s="56"/>
      <c r="U41" s="60"/>
      <c r="V41" s="58"/>
    </row>
    <row r="42" spans="1:41" s="55" customFormat="1" ht="35.25" customHeight="1" x14ac:dyDescent="0.15">
      <c r="A42" s="50"/>
      <c r="B42" s="342" t="s">
        <v>275</v>
      </c>
      <c r="C42" s="342"/>
      <c r="D42" s="342"/>
      <c r="E42" s="342"/>
      <c r="F42" s="337" t="s">
        <v>230</v>
      </c>
      <c r="G42" s="337"/>
      <c r="H42" s="337"/>
      <c r="I42" s="337"/>
      <c r="J42" s="337"/>
      <c r="K42" s="337"/>
      <c r="L42" s="337"/>
      <c r="M42" s="337"/>
      <c r="N42" s="337"/>
      <c r="O42" s="337"/>
      <c r="P42" s="337"/>
      <c r="Q42" s="56"/>
      <c r="R42" s="56"/>
      <c r="S42" s="56"/>
      <c r="U42" s="60"/>
      <c r="V42" s="58"/>
    </row>
    <row r="43" spans="1:41" s="55" customFormat="1" ht="35.25" customHeight="1" x14ac:dyDescent="0.15">
      <c r="A43" s="50"/>
      <c r="B43" s="342" t="s">
        <v>160</v>
      </c>
      <c r="C43" s="342"/>
      <c r="D43" s="342"/>
      <c r="E43" s="342"/>
      <c r="F43" s="337" t="s">
        <v>276</v>
      </c>
      <c r="G43" s="337"/>
      <c r="H43" s="337"/>
      <c r="I43" s="337"/>
      <c r="J43" s="337"/>
      <c r="K43" s="337"/>
      <c r="L43" s="337"/>
      <c r="M43" s="337"/>
      <c r="N43" s="337"/>
      <c r="O43" s="337"/>
      <c r="P43" s="337"/>
      <c r="Q43" s="56"/>
      <c r="R43" s="56"/>
      <c r="S43" s="56"/>
      <c r="U43" s="60"/>
      <c r="V43" s="58"/>
    </row>
    <row r="44" spans="1:41" s="55" customFormat="1" ht="35.25" customHeight="1" x14ac:dyDescent="0.15">
      <c r="A44" s="50"/>
      <c r="B44" s="342" t="s">
        <v>277</v>
      </c>
      <c r="C44" s="342"/>
      <c r="D44" s="342"/>
      <c r="E44" s="342"/>
      <c r="F44" s="371" t="s">
        <v>233</v>
      </c>
      <c r="G44" s="337"/>
      <c r="H44" s="337"/>
      <c r="I44" s="337"/>
      <c r="J44" s="337"/>
      <c r="K44" s="337"/>
      <c r="L44" s="337"/>
      <c r="M44" s="337"/>
      <c r="N44" s="337"/>
      <c r="O44" s="337"/>
      <c r="P44" s="337"/>
      <c r="Q44" s="56"/>
      <c r="R44" s="56"/>
      <c r="S44" s="56"/>
      <c r="U44" s="60"/>
      <c r="V44" s="58"/>
    </row>
    <row r="45" spans="1:41" s="55" customFormat="1" ht="35.25" customHeight="1" x14ac:dyDescent="0.15">
      <c r="A45" s="50"/>
      <c r="B45" s="342" t="s">
        <v>163</v>
      </c>
      <c r="C45" s="342"/>
      <c r="D45" s="342"/>
      <c r="E45" s="342"/>
      <c r="F45" s="337" t="s">
        <v>278</v>
      </c>
      <c r="G45" s="337"/>
      <c r="H45" s="337"/>
      <c r="I45" s="337"/>
      <c r="J45" s="337"/>
      <c r="K45" s="337"/>
      <c r="L45" s="337"/>
      <c r="M45" s="337"/>
      <c r="N45" s="337"/>
      <c r="O45" s="337"/>
      <c r="P45" s="337"/>
      <c r="Q45" s="56"/>
      <c r="R45" s="56"/>
      <c r="S45" s="56"/>
      <c r="U45" s="60"/>
      <c r="V45" s="58"/>
    </row>
    <row r="46" spans="1:41" s="55" customFormat="1" ht="35.25" customHeight="1" x14ac:dyDescent="0.15">
      <c r="A46" s="50"/>
      <c r="B46" s="342" t="s">
        <v>279</v>
      </c>
      <c r="C46" s="342"/>
      <c r="D46" s="342"/>
      <c r="E46" s="342"/>
      <c r="F46" s="337" t="s">
        <v>278</v>
      </c>
      <c r="G46" s="337"/>
      <c r="H46" s="337"/>
      <c r="I46" s="337"/>
      <c r="J46" s="337"/>
      <c r="K46" s="337"/>
      <c r="L46" s="337"/>
      <c r="M46" s="337"/>
      <c r="N46" s="337"/>
      <c r="O46" s="337"/>
      <c r="P46" s="337"/>
      <c r="Q46" s="56"/>
      <c r="R46" s="56"/>
      <c r="S46" s="56"/>
      <c r="T46" s="56"/>
      <c r="U46" s="60"/>
      <c r="V46" s="58"/>
    </row>
    <row r="47" spans="1:41" s="55" customFormat="1" x14ac:dyDescent="0.15">
      <c r="A47" s="50"/>
      <c r="B47" s="56"/>
      <c r="C47" s="57"/>
      <c r="D47" s="58"/>
      <c r="E47" s="58"/>
      <c r="F47" s="58"/>
      <c r="G47" s="58"/>
      <c r="H47" s="58"/>
      <c r="I47" s="58"/>
      <c r="J47" s="58"/>
      <c r="K47" s="58"/>
      <c r="L47" s="58"/>
      <c r="M47" s="58"/>
      <c r="N47" s="58"/>
      <c r="O47" s="58"/>
      <c r="P47" s="58"/>
      <c r="Q47" s="58"/>
      <c r="R47" s="58"/>
      <c r="S47" s="58"/>
      <c r="T47" s="58"/>
      <c r="U47" s="58"/>
      <c r="V47" s="58"/>
    </row>
    <row r="48" spans="1:41" x14ac:dyDescent="0.15">
      <c r="A48" s="50"/>
    </row>
    <row r="49" spans="1:1" x14ac:dyDescent="0.15">
      <c r="A49" s="50"/>
    </row>
    <row r="50" spans="1:1" x14ac:dyDescent="0.15">
      <c r="A50" s="50"/>
    </row>
  </sheetData>
  <sheetProtection algorithmName="SHA-512" hashValue="1/7052JyAZudFHEARv6ixHV9A8Q6o32+SUE+pFt537xwtaLuQXYA7JGle9R05e9uZ4xyhF2536VifxwF9PBwIQ==" saltValue="yZNowzrJq75m95ypdxIj1Q==" spinCount="100000" sheet="1" insertRows="0"/>
  <mergeCells count="83">
    <mergeCell ref="F1:AT1"/>
    <mergeCell ref="B44:E44"/>
    <mergeCell ref="B45:E45"/>
    <mergeCell ref="B46:E46"/>
    <mergeCell ref="Z21:Z22"/>
    <mergeCell ref="Y21:Y22"/>
    <mergeCell ref="X21:X22"/>
    <mergeCell ref="W21:W22"/>
    <mergeCell ref="F45:P45"/>
    <mergeCell ref="F40:P40"/>
    <mergeCell ref="F41:P41"/>
    <mergeCell ref="F42:P42"/>
    <mergeCell ref="F46:P46"/>
    <mergeCell ref="F44:P44"/>
    <mergeCell ref="B40:E40"/>
    <mergeCell ref="B42:E42"/>
    <mergeCell ref="H20:H22"/>
    <mergeCell ref="B41:E41"/>
    <mergeCell ref="B1:E1"/>
    <mergeCell ref="N14:V15"/>
    <mergeCell ref="X14:AE15"/>
    <mergeCell ref="H12:L12"/>
    <mergeCell ref="H13:L13"/>
    <mergeCell ref="M13:V13"/>
    <mergeCell ref="M12:V12"/>
    <mergeCell ref="W13:AE13"/>
    <mergeCell ref="C14:G14"/>
    <mergeCell ref="C15:G15"/>
    <mergeCell ref="B2:AP2"/>
    <mergeCell ref="B4:AP4"/>
    <mergeCell ref="I14:L15"/>
    <mergeCell ref="AG14:AP15"/>
    <mergeCell ref="F43:P43"/>
    <mergeCell ref="B27:I27"/>
    <mergeCell ref="B20:B22"/>
    <mergeCell ref="C39:P39"/>
    <mergeCell ref="B43:E43"/>
    <mergeCell ref="C34:D34"/>
    <mergeCell ref="C35:D35"/>
    <mergeCell ref="C26:E26"/>
    <mergeCell ref="C36:D36"/>
    <mergeCell ref="C37:D37"/>
    <mergeCell ref="C20:E22"/>
    <mergeCell ref="C25:E25"/>
    <mergeCell ref="B32:G32"/>
    <mergeCell ref="C33:D33"/>
    <mergeCell ref="I20:I22"/>
    <mergeCell ref="F20:F22"/>
    <mergeCell ref="W20:AA20"/>
    <mergeCell ref="K20:N20"/>
    <mergeCell ref="AA21:AA22"/>
    <mergeCell ref="AI34:AJ34"/>
    <mergeCell ref="AG34:AH34"/>
    <mergeCell ref="S21:V21"/>
    <mergeCell ref="S20:V20"/>
    <mergeCell ref="O21:R21"/>
    <mergeCell ref="O20:R20"/>
    <mergeCell ref="K21:N21"/>
    <mergeCell ref="B28:J28"/>
    <mergeCell ref="C23:E23"/>
    <mergeCell ref="C24:E24"/>
    <mergeCell ref="H32:H33"/>
    <mergeCell ref="B3:Q3"/>
    <mergeCell ref="C17:G17"/>
    <mergeCell ref="C16:G16"/>
    <mergeCell ref="H16:L16"/>
    <mergeCell ref="D12:E12"/>
    <mergeCell ref="F6:G6"/>
    <mergeCell ref="F7:G7"/>
    <mergeCell ref="H17:L17"/>
    <mergeCell ref="M17:V17"/>
    <mergeCell ref="J20:J22"/>
    <mergeCell ref="C19:J19"/>
    <mergeCell ref="G20:G22"/>
    <mergeCell ref="R3:AP3"/>
    <mergeCell ref="AF12:AP12"/>
    <mergeCell ref="W12:AE12"/>
    <mergeCell ref="AF17:AP17"/>
    <mergeCell ref="W16:AE16"/>
    <mergeCell ref="W17:AE17"/>
    <mergeCell ref="M16:U16"/>
    <mergeCell ref="AF16:AP16"/>
    <mergeCell ref="AF13:AP13"/>
  </mergeCells>
  <conditionalFormatting sqref="H15">
    <cfRule type="expression" dxfId="11" priority="56">
      <formula>$H$14="NO APLICA"</formula>
    </cfRule>
  </conditionalFormatting>
  <conditionalFormatting sqref="H16:I16">
    <cfRule type="expression" dxfId="10" priority="61">
      <formula>$H$15="SI SE REPORTA"</formula>
    </cfRule>
  </conditionalFormatting>
  <conditionalFormatting sqref="K23:V26 L27:W27 K34:AA34">
    <cfRule type="cellIs" dxfId="9" priority="11" operator="between">
      <formula>1.01</formula>
      <formula>1000</formula>
    </cfRule>
  </conditionalFormatting>
  <conditionalFormatting sqref="M15">
    <cfRule type="expression" dxfId="8" priority="55">
      <formula>$M$14="NO APLICA"</formula>
    </cfRule>
  </conditionalFormatting>
  <conditionalFormatting sqref="M16 V16:W16">
    <cfRule type="expression" dxfId="7" priority="1" stopIfTrue="1">
      <formula>$AF$15="SI SE REPORTA"</formula>
    </cfRule>
  </conditionalFormatting>
  <conditionalFormatting sqref="W15">
    <cfRule type="expression" dxfId="6" priority="54">
      <formula>$W$14="NO APLICA"</formula>
    </cfRule>
  </conditionalFormatting>
  <conditionalFormatting sqref="W23:AA26 X27:AB27">
    <cfRule type="cellIs" dxfId="5" priority="12" operator="equal">
      <formula>0</formula>
    </cfRule>
  </conditionalFormatting>
  <conditionalFormatting sqref="AA23:AA26 AB27">
    <cfRule type="containsText" dxfId="4" priority="13" operator="containsText" text="ERROR">
      <formula>NOT(ISERROR(SEARCH("ERROR",AA23)))</formula>
    </cfRule>
  </conditionalFormatting>
  <conditionalFormatting sqref="AB34:AF34">
    <cfRule type="cellIs" dxfId="3" priority="16" operator="equal">
      <formula>0</formula>
    </cfRule>
  </conditionalFormatting>
  <conditionalFormatting sqref="AF15">
    <cfRule type="expression" dxfId="2" priority="53">
      <formula>$AF$14="NO APLICA"</formula>
    </cfRule>
  </conditionalFormatting>
  <conditionalFormatting sqref="AF16">
    <cfRule type="expression" dxfId="1" priority="58" stopIfTrue="1">
      <formula>$AF$15="SI SE REPORTA"</formula>
    </cfRule>
  </conditionalFormatting>
  <conditionalFormatting sqref="AF34">
    <cfRule type="containsText" dxfId="0" priority="17" operator="containsText" text="ERROR">
      <formula>NOT(ISERROR(SEARCH("ERROR",AF34)))</formula>
    </cfRule>
  </conditionalFormatting>
  <dataValidations count="15">
    <dataValidation type="list" allowBlank="1" showInputMessage="1" showErrorMessage="1" sqref="AF15 M15 W15 H15" xr:uid="{03283393-72E7-487E-9685-3CB195954CE0}">
      <formula1>"SI SE REPORTA, NO SE REPORTA"</formula1>
    </dataValidation>
    <dataValidation type="list" allowBlank="1" showInputMessage="1" showErrorMessage="1" sqref="AF14 M14 W14 H14" xr:uid="{8FE643BF-C3E9-4477-AD9E-9230F4BB2202}">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59D8183B-7FA0-4981-8DB2-E652CF69F9C1}">
      <formula1>INDIRECT("Autoridades_Ambientales[Autoridad_Ambiental]")</formula1>
    </dataValidation>
    <dataValidation allowBlank="1" showInputMessage="1" showErrorMessage="1" promptTitle="Periodo de Reporte" prompt="Ingrese el año correspondiente a la vigencia fiscal que se está reportando" sqref="R3" xr:uid="{BE881678-CE78-45B7-8C47-C08F06A535F0}"/>
    <dataValidation allowBlank="1" showInputMessage="1" showErrorMessage="1" promptTitle="DILIGENCIAMIENTO" prompt="Debe hacerse por cada cuerpo de agua" sqref="C20:E22" xr:uid="{FF8EAC17-B25D-44EE-B148-CF36067A9348}"/>
    <dataValidation type="custom" allowBlank="1" showInputMessage="1" showErrorMessage="1" error="La suma de la programación no puede ser superior a 50%" sqref="N34:T34" xr:uid="{DEF9F51A-5249-47D9-B00D-3E5158F2F618}">
      <formula1>SUM($P34:$V34)&lt;=#REF!</formula1>
    </dataValidation>
    <dataValidation type="custom" allowBlank="1" showInputMessage="1" showErrorMessage="1" error="La suma de la programación no puede ser superior a 30%" sqref="U34:AA34" xr:uid="{9A3E10A8-B09D-4EAB-B0F8-0ADA8CC93C07}">
      <formula1>SUM($W34:$AC34)&lt;=#REF!</formula1>
    </dataValidation>
    <dataValidation type="custom" allowBlank="1" showInputMessage="1" showErrorMessage="1" error="La suma de la programación no puede ser superior a 20%" sqref="K34:M34" xr:uid="{43B5EE65-69E2-4CC8-A1C5-7C382BFB54C0}">
      <formula1>SUM($K34:$O34)&lt;=#REF!</formula1>
    </dataValidation>
    <dataValidation type="custom" allowBlank="1" showInputMessage="1" showErrorMessage="1" error="La suma de la programación no puede ser superior a 40%" sqref="S23:V26" xr:uid="{84F8F213-1F89-4CEE-81AF-E092AAED4D68}">
      <formula1>SUM($T23:$W23)&lt;=#REF!</formula1>
    </dataValidation>
    <dataValidation type="custom" allowBlank="1" showInputMessage="1" showErrorMessage="1" error="La suma de la programación no puede ser superior a 20%" sqref="K23:N26" xr:uid="{26611A85-5E2B-4DFA-B833-E9F9F2DC3C50}">
      <formula1>SUM($L23:$O23)&lt;=#REF!</formula1>
    </dataValidation>
    <dataValidation type="custom" allowBlank="1" showInputMessage="1" showErrorMessage="1" error="La suma de la programación no puede ser superior a 40%" sqref="O26:R26" xr:uid="{9177E613-8B28-430C-8F07-182E18AE66A2}">
      <formula1>SUM($Q26:$T27)&lt;=#REF!</formula1>
    </dataValidation>
    <dataValidation type="custom" allowBlank="1" showInputMessage="1" showErrorMessage="1" error="La suma de la programación no puede ser superior a 40%" sqref="O23:R25" xr:uid="{953A949B-73A7-4CF3-B340-0E7C9672C9CA}">
      <formula1>SUM($P23:$S24)&lt;=#REF!</formula1>
    </dataValidation>
    <dataValidation type="custom" allowBlank="1" showInputMessage="1" showErrorMessage="1" error="La suma de la programación no puede ser superior a 40%" sqref="T27:W27" xr:uid="{8E6ED359-8752-4E43-80A6-A23202BA6274}">
      <formula1>SUM($U27:$X27)&lt;=#REF!</formula1>
    </dataValidation>
    <dataValidation type="custom" allowBlank="1" showInputMessage="1" showErrorMessage="1" error="La suma de la programación no puede ser superior a 20%" sqref="L27:O27" xr:uid="{A824F905-2B11-453E-A9FB-62E0F0ACF84E}">
      <formula1>SUM($M27:$P27)&lt;=#REF!</formula1>
    </dataValidation>
    <dataValidation type="custom" allowBlank="1" showInputMessage="1" showErrorMessage="1" error="La suma de la programación no puede ser superior a 40%" sqref="P27:S27" xr:uid="{0F18B0D0-7ADE-4ECB-9155-0E6568F730A9}">
      <formula1>SUM($Q27:$T27)&lt;=#REF!</formula1>
    </dataValidation>
  </dataValidations>
  <hyperlinks>
    <hyperlink ref="C9" location="HM_RONDAS!A1" display="VOLVER A LA HOJA METODOLÓGICA" xr:uid="{862A3576-A0BD-4991-859A-205B4F75233E}"/>
    <hyperlink ref="F44" r:id="rId1" xr:uid="{3E613ECF-A09D-406C-95EE-D11B35918FE1}"/>
  </hyperlinks>
  <pageMargins left="0.25" right="0.25" top="0.75" bottom="0.75" header="0.3" footer="0.3"/>
  <pageSetup paperSize="178" orientation="landscape" horizontalDpi="1200" verticalDpi="1200"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HM_Impl_SVCA</vt:lpstr>
      <vt:lpstr>Impl_SVCA_REPORTE</vt:lpstr>
      <vt:lpstr>acumula</vt:lpstr>
      <vt:lpstr>HM_Impl_SVCA!Área_de_impresión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HM_Impl_SVCA!Títulos_a_imprimir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2026-08-10T22:19:30Z</dcterms:modified>
  <cp:category/>
  <cp:contentStatus/>
</cp:coreProperties>
</file>